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mo" sheetId="1" r:id="rId5"/>
    <sheet state="visible" name="Motorista 40H" sheetId="2" r:id="rId6"/>
    <sheet state="visible" name="Hora Extra" sheetId="3" r:id="rId7"/>
    <sheet state="visible" name="Adicional Noturno" sheetId="4" r:id="rId8"/>
    <sheet state="visible" name="Diária" sheetId="5" r:id="rId9"/>
    <sheet state="visible" name="Reembolso-creche" sheetId="6" r:id="rId10"/>
    <sheet state="visible" name="Uniforme e Equip" sheetId="7" r:id="rId11"/>
    <sheet state="visible" name="Memória de Cálculo" sheetId="8" r:id="rId12"/>
  </sheets>
  <definedNames/>
  <calcPr/>
</workbook>
</file>

<file path=xl/sharedStrings.xml><?xml version="1.0" encoding="utf-8"?>
<sst xmlns="http://schemas.openxmlformats.org/spreadsheetml/2006/main" count="1253" uniqueCount="312">
  <si>
    <t>PLANILHA DE CUSTOS E FORMAÇÃO DE PREÇOS</t>
  </si>
  <si>
    <t>ITEM Nº</t>
  </si>
  <si>
    <t>DESCRIÇÃO DO ITEM</t>
  </si>
  <si>
    <t>QUANTIDADE</t>
  </si>
  <si>
    <t>VALOR MENSAL POR POSTO</t>
  </si>
  <si>
    <t>VALOR MENSAL TOTAL</t>
  </si>
  <si>
    <t>VALOR ANUAL</t>
  </si>
  <si>
    <t>VALOR POR 36 MESES</t>
  </si>
  <si>
    <t>A</t>
  </si>
  <si>
    <t>B</t>
  </si>
  <si>
    <t>C = A*B</t>
  </si>
  <si>
    <t>D=C*12</t>
  </si>
  <si>
    <t>E=D*3</t>
  </si>
  <si>
    <t xml:space="preserve">Motorista CNH D - 40H/S </t>
  </si>
  <si>
    <t>Hora extra</t>
  </si>
  <si>
    <t>Hora noturna</t>
  </si>
  <si>
    <t>Diária com e sem pernoite</t>
  </si>
  <si>
    <t>Reembolso-creche</t>
  </si>
  <si>
    <t>TOTAL</t>
  </si>
  <si>
    <t>ANEXO V</t>
  </si>
  <si>
    <t>PLANILHA DE CUSTOS E FORMAÇÃO DE PREÇOS POR CATEGORIA</t>
  </si>
  <si>
    <t xml:space="preserve">Processo Nº </t>
  </si>
  <si>
    <t xml:space="preserve">Licitação: </t>
  </si>
  <si>
    <t xml:space="preserve">Data: </t>
  </si>
  <si>
    <t>DETERMINAÇÃO DOS SERVIÇOS</t>
  </si>
  <si>
    <t>Data de Apresentação da Proposta</t>
  </si>
  <si>
    <t>Municipio/UF</t>
  </si>
  <si>
    <t>Governador Valadares - MG</t>
  </si>
  <si>
    <t>C</t>
  </si>
  <si>
    <t>CCT - Número de Registro no MTE</t>
  </si>
  <si>
    <t>D</t>
  </si>
  <si>
    <t>Ano Acordo, Convenção ou Sentença Normativa em Dissidio Coletivo</t>
  </si>
  <si>
    <t>E</t>
  </si>
  <si>
    <t>Nº de meses de execução contratual</t>
  </si>
  <si>
    <t>Item</t>
  </si>
  <si>
    <t>Tipo de Serviço</t>
  </si>
  <si>
    <t xml:space="preserve">Unidade de medida </t>
  </si>
  <si>
    <t>Quantidade</t>
  </si>
  <si>
    <t>Motoristas - CNH D</t>
  </si>
  <si>
    <t>Posto</t>
  </si>
  <si>
    <t>MÃO-DE-OBRA VINCULADA À EXECUÇÃO CONTRATUAL</t>
  </si>
  <si>
    <t>DADOS COMPLEMENTARES PARA COMPOSIÇÃO DOS CUSTOS REFERENTE Á MÃO-DE-OBRA</t>
  </si>
  <si>
    <t xml:space="preserve">Tipo de serviço (mesmo serviço com características distintas) </t>
  </si>
  <si>
    <t>Motorista CNH D 40 Horas</t>
  </si>
  <si>
    <t>Classificação Brasileira de Ocupações</t>
  </si>
  <si>
    <t>7823-05</t>
  </si>
  <si>
    <t>Salário Normativo da Categoria Profissional</t>
  </si>
  <si>
    <t xml:space="preserve">Categoria profissional (vinculada à execução contratual) </t>
  </si>
  <si>
    <t>Motorista</t>
  </si>
  <si>
    <t xml:space="preserve">Data base da categoria (dia/mês/ano) </t>
  </si>
  <si>
    <t>MOTORISTA - CNH D - 44 HORAS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</si>
  <si>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</si>
  <si>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</si>
  <si>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</si>
  <si>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</si>
  <si>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</si>
  <si>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</t>
  </si>
  <si>
    <t>Adicional Noturno</t>
  </si>
  <si>
    <t>Adicional de Hora Noturna Reduzida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</si>
  <si>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</si>
  <si>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</si>
  <si>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</si>
  <si>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</si>
  <si>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</si>
  <si>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</si>
  <si>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</si>
  <si>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</si>
  <si>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 (100 / 12)</t>
  </si>
  <si>
    <t xml:space="preserve">Férias e Adicional de Férias 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</si>
  <si>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</si>
  <si>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</si>
  <si>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</si>
  <si>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</si>
  <si>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</si>
  <si>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</si>
  <si>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</si>
  <si>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</si>
  <si>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F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</si>
  <si>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</si>
  <si>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</si>
  <si>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</si>
  <si>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</si>
  <si>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</si>
  <si>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</si>
  <si>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</si>
  <si>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</si>
  <si>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Vale Transporte</t>
  </si>
  <si>
    <t>Auxílio-Refeição/Alimentação</t>
  </si>
  <si>
    <t>Benefício - Auxilio Saúde (vide CCT)</t>
  </si>
  <si>
    <t>-</t>
  </si>
  <si>
    <t>Seguro de Vida (vide outros contratos)</t>
  </si>
  <si>
    <t>Quadro-Resumo do Módulo 2 - Encargos e Benefícios anuais, mensais e diários</t>
  </si>
  <si>
    <t>Encargos e Benefícios Anuais, Mensais e Diários</t>
  </si>
  <si>
    <t>Percentual %</t>
  </si>
  <si>
    <t>Módulo 3 - Provisão para Rescisão</t>
  </si>
  <si>
    <t>Provisão para Rescisão</t>
  </si>
  <si>
    <t>Aviso Prévio Indenizado (5%/12)</t>
  </si>
  <si>
    <t>Incidência do FGTS sobre o Aviso Prévio Indenizado (8%*0,42%)</t>
  </si>
  <si>
    <t>Multa do FGTS e contribuição social sobre o Aviso Prévio Indenizado</t>
  </si>
  <si>
    <t>Aviso Prévio Trabalhado (7/30/12)</t>
  </si>
  <si>
    <r>
      <rPr>
        <rFont val="Times New Roman"/>
        <color rgb="FF000000"/>
        <sz val="10.0"/>
      </rPr>
      <t xml:space="preserve">Obs.: De acordo com o entendimento do TCU no Acórdão nº 1.186/2017 - Plenário, a Administração </t>
    </r>
    <r>
      <rPr>
        <rFont val="Times New Roman"/>
        <i/>
        <color rgb="FF000000"/>
        <sz val="10.0"/>
      </rPr>
      <t>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</t>
    </r>
    <r>
      <rPr>
        <rFont val="Times New Roman"/>
        <color rgb="FF000000"/>
        <sz val="10.0"/>
      </rPr>
      <t xml:space="preserve"> (Enunciado do Boletim de Jurisprudência nº 176/2017). </t>
    </r>
  </si>
  <si>
    <t>Incidência dos encargos do submódulo 2.2 sobre o Aviso Prévio Trabalhado (36,80%*1,94%)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</si>
  <si>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</si>
  <si>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</si>
  <si>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</si>
  <si>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</si>
  <si>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Substituto nas Ausências Legais</t>
  </si>
  <si>
    <t xml:space="preserve">Substituto na cobertura de férias </t>
  </si>
  <si>
    <t xml:space="preserve">Substituto por Ausências Legais </t>
  </si>
  <si>
    <t xml:space="preserve">Substituto por Licença-Paternidade </t>
  </si>
  <si>
    <t xml:space="preserve">Substituto por Ausência por acidente de trabalho </t>
  </si>
  <si>
    <t xml:space="preserve">Substituto por Afastamento Maternidade </t>
  </si>
  <si>
    <t>Substituto por afastamento por motivo de doença</t>
  </si>
  <si>
    <t>Submódulo 4.2 - Intrajornada</t>
  </si>
  <si>
    <t>4.2</t>
  </si>
  <si>
    <t>Intrajornada</t>
  </si>
  <si>
    <t>Intervalo para repouso e alimentação (0,00%)</t>
  </si>
  <si>
    <t>Quadro-Resumo do Módulo 4 - Custo de Reposição do Profissional Ausente</t>
  </si>
  <si>
    <t>Custo de Reposição do Profissional Ausente</t>
  </si>
  <si>
    <t>Ausências Legais</t>
  </si>
  <si>
    <t>Módulo 5 - Insumos Diversos</t>
  </si>
  <si>
    <t>Insumos Diversos</t>
  </si>
  <si>
    <t>Uniformes (vide orçamento)</t>
  </si>
  <si>
    <t>Materiais</t>
  </si>
  <si>
    <t>Equipamentos (vide orçamento)</t>
  </si>
  <si>
    <t>Outros - Plano básico de dados móveis (vide orçamento)</t>
  </si>
  <si>
    <t>Módulo 6 - Custos Indiretos, Tributos e Lucro</t>
  </si>
  <si>
    <t>Custos Indiretos, Tributos e Lucro</t>
  </si>
  <si>
    <t>Custos Indiretos</t>
  </si>
  <si>
    <t>Lucro</t>
  </si>
  <si>
    <t>Tributos</t>
  </si>
  <si>
    <t>C.1. PIS</t>
  </si>
  <si>
    <t>C.2. COFINS</t>
  </si>
  <si>
    <t>C.3. ISS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</si>
  <si>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</si>
  <si>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</si>
  <si>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</si>
  <si>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</si>
  <si>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</si>
  <si>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 POR CATEGORIA - HORA EXTRA</t>
  </si>
  <si>
    <t xml:space="preserve">Licitação  </t>
  </si>
  <si>
    <t>HORA EXTRA</t>
  </si>
  <si>
    <t>Qtde</t>
  </si>
  <si>
    <t>Valor Hora Trabalhada</t>
  </si>
  <si>
    <t>Hora Trabalhada + 60%</t>
  </si>
  <si>
    <t>Hora Trabalhada + 100%</t>
  </si>
  <si>
    <t>Adicional de Hora Extra Seg a sab (60%)</t>
  </si>
  <si>
    <t>Adicional de Hora Extra dom e feriado (100%)</t>
  </si>
  <si>
    <t>Adicional de Hora Extra no DSR ((HE/26)x4))</t>
  </si>
  <si>
    <t xml:space="preserve">13º (décimo terceiro) Salário </t>
  </si>
  <si>
    <t xml:space="preserve">Adicional de Férias </t>
  </si>
  <si>
    <r>
      <rPr>
        <rFont val="Times New Roman"/>
        <color rgb="FF000000"/>
        <sz val="10.0"/>
      </rPr>
      <t xml:space="preserve">Obs.: De acordo com o entendimento do TCU no Acórdão nº 1.186/2017 - Plenário, a Administração </t>
    </r>
    <r>
      <rPr>
        <rFont val="Times New Roman"/>
        <i/>
        <color rgb="FF000000"/>
        <sz val="10.0"/>
      </rPr>
      <t>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</t>
    </r>
    <r>
      <rPr>
        <rFont val="Times New Roman"/>
        <color rgb="FF000000"/>
        <sz val="10.0"/>
      </rPr>
      <t xml:space="preserve"> (Enunciado do Boletim de Jurisprudência nº 176/2017). </t>
    </r>
  </si>
  <si>
    <t>Substituto na cobertura de férias</t>
  </si>
  <si>
    <t>Substituto por Ausências Legais</t>
  </si>
  <si>
    <t>Substituto por Licença-Paternidade</t>
  </si>
  <si>
    <t>Substituto por Ausência por acidente de trabalho</t>
  </si>
  <si>
    <t>Substituto por Afastamento Maternidade</t>
  </si>
  <si>
    <t>Incidência do submódulo 2.2 no item A do submódulo 4.1</t>
  </si>
  <si>
    <t xml:space="preserve">Custos Indiretos </t>
  </si>
  <si>
    <t>C.3. ISS (5,00%)</t>
  </si>
  <si>
    <t>Módulo 5 - Diárias com e sem pernoite</t>
  </si>
  <si>
    <t>Valor Mensal Hora Extra</t>
  </si>
  <si>
    <t>Valor Anual Hora Extra</t>
  </si>
  <si>
    <t>PLANILHA DE CUSTOS E FORMAÇÃO DE PREÇOS POR CATEGORIA - ADICIONAL NOTURNO</t>
  </si>
  <si>
    <t>HORA NOTURNA</t>
  </si>
  <si>
    <t>Horas Reais</t>
  </si>
  <si>
    <t>Horas Fictícias</t>
  </si>
  <si>
    <t>Horas Noturnas Trabalhadas</t>
  </si>
  <si>
    <t>Qtde Horas Noturnas</t>
  </si>
  <si>
    <t>Qtde Horas Extras Noturnas 60%</t>
  </si>
  <si>
    <t>Qtde Horas Extras Noturnas 100%</t>
  </si>
  <si>
    <t>Valor por Hora</t>
  </si>
  <si>
    <t>Valor Total</t>
  </si>
  <si>
    <t xml:space="preserve">Hora Extra Noturna 60% </t>
  </si>
  <si>
    <t>Horas Reduzidas HEN 60%</t>
  </si>
  <si>
    <t>Hora Extra Noturna 100%</t>
  </si>
  <si>
    <t>Horas Reduzidas HEN 100%</t>
  </si>
  <si>
    <t>DSR (Hora Noturna/26*4)</t>
  </si>
  <si>
    <r>
      <rPr>
        <rFont val="Times New Roman"/>
        <color theme="1"/>
        <sz val="10.0"/>
      </rPr>
      <t xml:space="preserve">Obs.: De acordo com o entendimento do TCU no Acórdão nº 1.186/2017 - Plenário, a Administração </t>
    </r>
    <r>
      <rPr>
        <rFont val="Times New Roman"/>
        <i/>
        <color theme="1"/>
        <sz val="10.0"/>
      </rPr>
      <t>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</t>
    </r>
    <r>
      <rPr>
        <rFont val="Times New Roman"/>
        <color theme="1"/>
        <sz val="10.0"/>
      </rPr>
      <t xml:space="preserve"> (Enunciado do Boletim de Jurisprudência nº 176/2017).</t>
    </r>
  </si>
  <si>
    <t>Substituto por Ausências Legais (0,28%)</t>
  </si>
  <si>
    <t>Substituto por Licença-Paternidade (0,08%)</t>
  </si>
  <si>
    <t>Substituto por Ausência por acidente de trabalho (0,03%)</t>
  </si>
  <si>
    <t>Substituto por Afastamento Maternidade (0,00%)</t>
  </si>
  <si>
    <t>Valor Mensal Adicional Noturno</t>
  </si>
  <si>
    <t>Valor Anual Adicional Noturno</t>
  </si>
  <si>
    <t>PLANILHA DE CUSTOS E FORMAÇÃO DE PREÇOS POR CATEGORIA - DIÁRIAS</t>
  </si>
  <si>
    <t>DIÁRIAS</t>
  </si>
  <si>
    <t>Módulo 5 - Diárias</t>
  </si>
  <si>
    <t>Valor Unitário</t>
  </si>
  <si>
    <t>Diárias Com Pernoite (170/anual)</t>
  </si>
  <si>
    <t>Diárias Sem pernoite (110/anual)</t>
  </si>
  <si>
    <t>Valor Mensal Diárias</t>
  </si>
  <si>
    <t>Valor Anual Diárias</t>
  </si>
  <si>
    <t>Motorista CNH D 44 Horas</t>
  </si>
  <si>
    <t>Valor Mensal Auxílio Creche</t>
  </si>
  <si>
    <t>Valor Anual Auxílio Creche</t>
  </si>
  <si>
    <t>UNIFORMES</t>
  </si>
  <si>
    <t>Descrição</t>
  </si>
  <si>
    <t>Qnt</t>
  </si>
  <si>
    <t>Calças jeans, cor azul</t>
  </si>
  <si>
    <t>Camisa pólo, malha  algodão, cor azul escuro, mangas curtas, com bolso e logotipo da empresa</t>
  </si>
  <si>
    <t>Cinto social, em couro legítimo, cor preta</t>
  </si>
  <si>
    <t>Sapato social, em couro legítimo, palmilha anti-odor, fechamento por cadarço, cor preta (par).</t>
  </si>
  <si>
    <t>Casaco para utilização no inverno, cor preta, 100% poliamida</t>
  </si>
  <si>
    <t>Meias sociais, cor preta (par).</t>
  </si>
  <si>
    <t>VALOR MENSAL</t>
  </si>
  <si>
    <t>EQUIPAMENTOS</t>
  </si>
  <si>
    <t>Ponto Biometrico</t>
  </si>
  <si>
    <t>Aparelho smartphone, 6Gbde memória ram, internet 4G</t>
  </si>
  <si>
    <t>Valor da depreciação anual considerando vida util de 10 anos e taxa anual de 10%</t>
  </si>
  <si>
    <t>Valor da depreciação mensal considerando vida util de 10 anos e taxa anual de 10%</t>
  </si>
  <si>
    <t>Valor da depreciação mensal com rateio para 05 colaboradores</t>
  </si>
  <si>
    <t>Plano básico de dados que contenha Watsapp e chamadas ilimitadas</t>
  </si>
  <si>
    <t>PLANILHA DE COMPOSIÇÃO DOS CUSTOS COM MÃO DE OBRA</t>
  </si>
  <si>
    <t>DATA BASE DA CATEGORIA</t>
  </si>
  <si>
    <t>ANO DO ACORDO, CONVENÇÃO OU SENTENÇA NORMATIVA EM DISSÍDIO COLETIVO:</t>
  </si>
  <si>
    <t>REFERÊNCIA</t>
  </si>
  <si>
    <t>CONVENÇÃO COLETIVA DE TRABALHO REG.:</t>
  </si>
  <si>
    <t>MG001712/2026</t>
  </si>
  <si>
    <t>SINTTRO GV</t>
  </si>
  <si>
    <t>CBO</t>
  </si>
  <si>
    <t>CATEGORIA PROFISSIONAL</t>
  </si>
  <si>
    <t>SALÁRIO NORMATIVO</t>
  </si>
  <si>
    <t>QUADRO TÉCNICO</t>
  </si>
  <si>
    <t>Motorista 40h</t>
  </si>
  <si>
    <t>Qtde Horas Extras 60%:</t>
  </si>
  <si>
    <t>Qtde Horas Extras 100%:</t>
  </si>
  <si>
    <t>REMUNERAÇÃO E BENEFÍCIOS</t>
  </si>
  <si>
    <t xml:space="preserve"> REFERÊNCIA (R$ ou %)</t>
  </si>
  <si>
    <t>Qtde Horas noturnas:</t>
  </si>
  <si>
    <t>Adicional Noturno (22:00 às 5:00) com a hora noturna fixa em 60 minutos</t>
  </si>
  <si>
    <t>Qtde horas Adicional Noturno</t>
  </si>
  <si>
    <t>Auxílio Alimentação - Ticket Alimentação - para 8 ht diária e escala 12x36 - Clásula 9ª CCT - sujeito ao desconto de 20% do valor do vale</t>
  </si>
  <si>
    <t>Transporte Público (unidade) - Governador Valadares - sujeito a descontar 6% do salário conf. Cláusula 10ª CCT</t>
  </si>
  <si>
    <t>Auxílio Saúde - Contribuição das Empregadoras para Custeio de Programa de Assistência a Saúde do Trabalhador</t>
  </si>
  <si>
    <t>Qtde Diárias com pernoite:</t>
  </si>
  <si>
    <t>Horas Extras</t>
  </si>
  <si>
    <t>Qtde Diárias sem pernoite:</t>
  </si>
  <si>
    <t>Horas Extras em dias de repouso ou feriado</t>
  </si>
  <si>
    <t>Valor Diária com pernoite:</t>
  </si>
  <si>
    <t>Auxílio Saúde - Contribuição das Empregadoras para Custeio de Plano de Assistência Odontológico - Mensal</t>
  </si>
  <si>
    <t>Valor Diária sem pernoite:</t>
  </si>
  <si>
    <t>Seguro de vida, de acordo com a legislação vigente (resolução CNSP 05/84, nos termos do art. 21 do Decreto 89.056/89 e da Portaria 387/2006 DG/DPF)</t>
  </si>
  <si>
    <t>Valor Reembolso-creche IN 147/2026</t>
  </si>
  <si>
    <t>Percentual de incidência do Reembolso-creche (IN SEGES/MGI 147/2026)</t>
  </si>
  <si>
    <t>Quantidade de Postos de Trabalho da contratação</t>
  </si>
  <si>
    <t>Quantidade de Postos de Trabalho com incidência do Reembolso-creche (IN SEGES/MGI 147/2026)</t>
  </si>
  <si>
    <t>Submódulo 2.1 - 13º (décimo terceiro) Salário, Adicional de Férias</t>
  </si>
  <si>
    <t>13º (décimo terceiro) Salário, Adicional de Férias</t>
  </si>
  <si>
    <t>%</t>
  </si>
  <si>
    <t>MEMÓRIA DE CÁLCULO</t>
  </si>
  <si>
    <t>FUNDAMENTAÇÃO LEGAL</t>
  </si>
  <si>
    <t>13º Salário</t>
  </si>
  <si>
    <t>[(1/12)x100] = 8,33%</t>
  </si>
  <si>
    <t>Constituição Federal de 1988 (Art. 7º, VIII).</t>
  </si>
  <si>
    <t>Férias e Adicional de Férias</t>
  </si>
  <si>
    <t>((1/3)*(5/56))+(1/11) = 12,10%</t>
  </si>
  <si>
    <t>Art. 7º, XVII, CF/88.</t>
  </si>
  <si>
    <t>SUBTOTAL</t>
  </si>
  <si>
    <t>Incidência do Submódulo 2.2 sobre 13º Salário e Adicional de Férias</t>
  </si>
  <si>
    <t>0,3680 x 0,2043 = 7,51%</t>
  </si>
  <si>
    <t>Encargos do Submódulo 2.2 x (13º Salário + Férias e Adicional de Férias), em que:                                                                                                                                                                                                                                                                                                                                               Encargos do Submódulo 2.2 = 35,32%;                                                                                                                                                                                                                                                                                                                                         13º Salário = 8,33%;                                                                                                Férias e Adicional de Férias= 12,10%.</t>
  </si>
  <si>
    <t>Art. 22, Inciso I, da Lei nº 8.212/91.</t>
  </si>
  <si>
    <t>Art. 3º, Inciso I, Decreto n.º 87.043/82.</t>
  </si>
  <si>
    <t xml:space="preserve"> Depende do RAT e o FAP da empresa, a ser comprovado no momento de análise da proposta.</t>
  </si>
  <si>
    <t>SESI ou SESC</t>
  </si>
  <si>
    <t>Art. 3º, Lei n.º 8.036/90.</t>
  </si>
  <si>
    <t>SENAI ou SENAC</t>
  </si>
  <si>
    <t>Decreto n.º 2.318/86.</t>
  </si>
  <si>
    <t>Art. 8º, Lei n.º 8.029/90 e Lei n.º 8.154/90.</t>
  </si>
  <si>
    <t>Lei n.º 7.787/89 e DL n.º 1.146/70.</t>
  </si>
  <si>
    <t>Art. 15, Lei nº 8.030/90 e Art. 7º, III, CF.</t>
  </si>
  <si>
    <t>Aviso Prévio Indenizado</t>
  </si>
  <si>
    <t>{[0,05x(1/12)]x100} = 0,42%</t>
  </si>
  <si>
    <t>Constituição Federal de 1988 (Art. 7º, XXI); CLT (Art. 477, 487 a 491).</t>
  </si>
  <si>
    <t>Incidência do FGTS sobre o Aviso Prévio Indenizado</t>
  </si>
  <si>
    <t>0,08 x 0,42 = 0,03%</t>
  </si>
  <si>
    <t>Incidência de FGTS x Aviso Prévio Indenizado, em que:                                                                                                                                                                                                                                                                                                                                               FGTS = 8%;                                                                                                                                                                                                                                                                                                                                                                       Aviso Prévio Indenizado = 0,42%.</t>
  </si>
  <si>
    <t>Multa do FGTS sobre o Aviso Prévio Indenizado</t>
  </si>
  <si>
    <t>[( 1,00 x 0,08) x 0,40] x 0,25 = 0,80%</t>
  </si>
  <si>
    <t>Lei nº 8.036, de 11 de maio de 1990 (Art. 18 § 1º) com redação dada pela Lei nº 9.491, de 9 de setembro de 1997</t>
  </si>
  <si>
    <t>Aviso Prévio Trabalhado</t>
  </si>
  <si>
    <t>7/30/12 = 1,94%</t>
  </si>
  <si>
    <t>Incidência dos encargos do submódulo 2.2 sobre o Aviso Prévio Trabalhado</t>
  </si>
  <si>
    <t>0,3680 x 0,0194 = 0,71%</t>
  </si>
  <si>
    <t>Incidência do Submódulo 2.2 x Aviso Prévio Trabalhado, em que:                                                                                                                                                                                                                                                                                                                                               Submódulo 2.2 = 35,96%;                                                                                                                                                                                                                                                                                                                                 Aviso Prévio Trabalhado = 1,94%.</t>
  </si>
  <si>
    <t>Multa do FGTS sobre o Aviso Prévio Trabalhado</t>
  </si>
  <si>
    <t>( 1,00 x 0,08) x 0,40 = 3,20%</t>
  </si>
  <si>
    <t>Substituto na Cobertura de Férias</t>
  </si>
  <si>
    <t>Não se aplica no primeiro ano.</t>
  </si>
  <si>
    <t>Ver instrução da CGU: não se aplica no primeiro ano.</t>
  </si>
  <si>
    <t>Substituto na Cobertura de Ausências Legais</t>
  </si>
  <si>
    <t>{[3/1095]x100} = 0,27%</t>
  </si>
  <si>
    <t>Art. 473 da CLT.</t>
  </si>
  <si>
    <t>Substituto na Cobertura de Licença Paternidade</t>
  </si>
  <si>
    <t>{[(5/30)/36]x0,045}x 100 = 0,02%</t>
  </si>
  <si>
    <t>Art. 7º, XIX, CF/88 e 10, § 1º, da CLT.</t>
  </si>
  <si>
    <t>Substituto na Cobertura de Ausência por Acidente de Trabalho</t>
  </si>
  <si>
    <t>{[(15/30)/36]*0,0234}x100 = 0,03%</t>
  </si>
  <si>
    <t>Art. 19 a 23 da Lei n.º 8.213/91.</t>
  </si>
  <si>
    <t>Substituto na Cobertura de Afastamento Maternidade</t>
  </si>
  <si>
    <t>[(120/1095)*0,03]x100= 0,33%</t>
  </si>
  <si>
    <t xml:space="preserve">Constituição Federal de 1988 (Art. 6° e 201); CLT (Art. 392); </t>
  </si>
  <si>
    <t>Substituto na Cobertura de Outros (Ausência por Motivos de Doença)</t>
  </si>
  <si>
    <t>{[(17,88/30)/36]x100} = 1,66%</t>
  </si>
  <si>
    <t>Art. 59 a 63 da Lei 8.213, de 1991.</t>
  </si>
  <si>
    <t>TOTAL DE ENCARGOS SOCIAIS E TRABALHISTAS</t>
  </si>
  <si>
    <t>TRIBUTOS - LUCRO REAL (a ser comprovado na análise da proposta)</t>
  </si>
  <si>
    <t>Nota: de acordo com o entendimento do TCU no Acórdão no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no 176/2017 . A título informativo, deve-se atentar para as orientações da Nota Técnica no 652/2017 - MP, que trata justamente sobre o cálculo das eventuais deduções a serem feitas a cada ano de execução contratual;"</t>
  </si>
  <si>
    <t>PIS</t>
  </si>
  <si>
    <t>COFINS</t>
  </si>
  <si>
    <t>ISSQN Governador Valadares/MG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</si>
</sst>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_-&quot;R$&quot;\ * #,##0.00_-;\-&quot;R$&quot;\ * #,##0.00_-;_-&quot;R$&quot;\ * &quot;-&quot;??_-;_-@"/>
    <numFmt numFmtId="165" formatCode="dd/MM/yyyy"/>
    <numFmt numFmtId="166" formatCode="_-* #,##0.00_-;\-* #,##0.00_-;_-* \-??_-;_-@"/>
    <numFmt numFmtId="167" formatCode="[$R$ -416]#,##0.00"/>
    <numFmt numFmtId="168" formatCode="&quot;R$&quot;\ #,##0.00"/>
    <numFmt numFmtId="169" formatCode="DD/MM/YYYY"/>
    <numFmt numFmtId="170" formatCode="#,##0.00;[Red]#,##0.00"/>
    <numFmt numFmtId="171" formatCode="0.000%"/>
    <numFmt numFmtId="172" formatCode="_(* #,##0.00_);_(* \(#,##0.00\);_(* \-??_);_(@_)"/>
  </numFmts>
  <fonts count="36">
    <font>
      <sz val="11.0"/>
      <color rgb="FF000000"/>
      <name val="Arial"/>
      <scheme val="minor"/>
    </font>
    <font>
      <b/>
      <sz val="11.0"/>
      <color theme="1"/>
      <name val="Cambria"/>
    </font>
    <font/>
    <font>
      <sz val="11.0"/>
      <color theme="1"/>
      <name val="Cambria"/>
    </font>
    <font>
      <b/>
      <sz val="12.0"/>
      <color rgb="FF000000"/>
      <name val="Arial"/>
    </font>
    <font>
      <sz val="12.0"/>
      <color rgb="FF000000"/>
      <name val="Times New Roman"/>
    </font>
    <font>
      <b/>
      <sz val="12.0"/>
      <color rgb="FF000000"/>
      <name val="Cambria"/>
    </font>
    <font>
      <b/>
      <sz val="11.0"/>
      <color rgb="FF000000"/>
      <name val="Cambria"/>
    </font>
    <font>
      <sz val="11.0"/>
      <color rgb="FF000000"/>
      <name val="Calibri"/>
    </font>
    <font>
      <sz val="11.0"/>
      <color rgb="FF000000"/>
      <name val="Cambria"/>
    </font>
    <font>
      <sz val="12.0"/>
      <color rgb="FFFF0000"/>
      <name val="Times New Roman"/>
    </font>
    <font>
      <b/>
      <sz val="12.0"/>
      <color rgb="FF000000"/>
      <name val="Times New Roman"/>
    </font>
    <font>
      <sz val="12.0"/>
      <color theme="1"/>
      <name val="Times New Roman"/>
    </font>
    <font>
      <sz val="10.0"/>
      <color rgb="FF000000"/>
      <name val="Times New Roman"/>
    </font>
    <font>
      <sz val="9.0"/>
      <color rgb="FF000000"/>
      <name val="Times New Roman"/>
    </font>
    <font>
      <sz val="11.0"/>
      <color rgb="FF000000"/>
      <name val="Times New Roman"/>
    </font>
    <font>
      <b/>
      <sz val="12.0"/>
      <color rgb="FFFF0000"/>
      <name val="Times New Roman"/>
    </font>
    <font>
      <b/>
      <sz val="10.0"/>
      <color rgb="FF000000"/>
      <name val="Times New Roman"/>
    </font>
    <font>
      <b/>
      <sz val="11.0"/>
      <color theme="1"/>
      <name val="&quot;Times New Roman&quot;"/>
    </font>
    <font>
      <b/>
      <sz val="11.0"/>
      <color rgb="FFFF0000"/>
      <name val="Times New Roman"/>
    </font>
    <font>
      <sz val="11.0"/>
      <color theme="1"/>
      <name val="&quot;Times New Roman&quot;"/>
    </font>
    <font>
      <b/>
      <sz val="12.0"/>
      <color theme="1"/>
      <name val="&quot;Times New Roman&quot;"/>
    </font>
    <font>
      <sz val="10.0"/>
      <color theme="1"/>
      <name val="Times New Roman"/>
    </font>
    <font>
      <strike/>
      <sz val="12.0"/>
      <color rgb="FF000000"/>
      <name val="Times New Roman"/>
    </font>
    <font>
      <sz val="9.0"/>
      <color rgb="FF000000"/>
      <name val="Calibri"/>
    </font>
    <font>
      <b/>
      <u/>
      <sz val="9.0"/>
      <color rgb="FF000000"/>
      <name val="Calibri"/>
    </font>
    <font>
      <b/>
      <u/>
      <sz val="9.0"/>
      <color rgb="FF000000"/>
      <name val="Calibri"/>
    </font>
    <font>
      <b/>
      <u/>
      <sz val="9.0"/>
      <color rgb="FF000000"/>
      <name val="Calibri"/>
    </font>
    <font>
      <b/>
      <u/>
      <sz val="9.0"/>
      <color rgb="FF000000"/>
      <name val="Calibri"/>
    </font>
    <font>
      <b/>
      <u/>
      <sz val="9.0"/>
      <color rgb="FF000000"/>
      <name val="Calibri"/>
    </font>
    <font>
      <b/>
      <u/>
      <sz val="9.0"/>
      <color rgb="FF000000"/>
      <name val="Calibri"/>
    </font>
    <font>
      <b/>
      <sz val="9.0"/>
      <color rgb="FF000000"/>
      <name val="Calibri"/>
    </font>
    <font>
      <sz val="10.0"/>
      <color rgb="FFFF0000"/>
      <name val="Cambria"/>
    </font>
    <font>
      <sz val="10.0"/>
      <color theme="1"/>
      <name val="Cambria"/>
    </font>
    <font>
      <sz val="9.0"/>
      <color rgb="FFFF0000"/>
      <name val="Calibri"/>
    </font>
    <font>
      <b/>
      <u/>
      <sz val="9.0"/>
      <color rgb="FF000000"/>
      <name val="Calibri"/>
    </font>
  </fonts>
  <fills count="16">
    <fill>
      <patternFill patternType="none"/>
    </fill>
    <fill>
      <patternFill patternType="lightGray"/>
    </fill>
    <fill>
      <patternFill patternType="solid">
        <fgColor rgb="FFD9E2F3"/>
        <bgColor rgb="FFD9E2F3"/>
      </patternFill>
    </fill>
    <fill>
      <patternFill patternType="solid">
        <fgColor rgb="FFFFFFFF"/>
        <bgColor rgb="FFFFFFFF"/>
      </patternFill>
    </fill>
    <fill>
      <patternFill patternType="solid">
        <fgColor rgb="FF9CC2E5"/>
        <bgColor rgb="FF9CC2E5"/>
      </patternFill>
    </fill>
    <fill>
      <patternFill patternType="solid">
        <fgColor rgb="FFDEEAF6"/>
        <bgColor rgb="FFDEEAF6"/>
      </patternFill>
    </fill>
    <fill>
      <patternFill patternType="solid">
        <fgColor rgb="FFF4CCCC"/>
        <bgColor rgb="FFF4CCCC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rgb="FFD9EAD3"/>
        <bgColor rgb="FFD9EAD3"/>
      </patternFill>
    </fill>
    <fill>
      <patternFill patternType="solid">
        <fgColor rgb="FFBDD1F9"/>
        <bgColor rgb="FFBDD1F9"/>
      </patternFill>
    </fill>
    <fill>
      <patternFill patternType="solid">
        <fgColor rgb="FFFFFF00"/>
        <bgColor rgb="FFFFFF00"/>
      </patternFill>
    </fill>
    <fill>
      <patternFill patternType="solid">
        <fgColor rgb="FFC8C8C8"/>
        <bgColor rgb="FFC8C8C8"/>
      </patternFill>
    </fill>
    <fill>
      <patternFill patternType="solid">
        <fgColor rgb="FF8496B0"/>
        <bgColor rgb="FF8496B0"/>
      </patternFill>
    </fill>
    <fill>
      <patternFill patternType="solid">
        <fgColor rgb="FFA8D08D"/>
        <bgColor rgb="FFA8D08D"/>
      </patternFill>
    </fill>
    <fill>
      <patternFill patternType="solid">
        <fgColor rgb="FFFF0000"/>
        <bgColor rgb="FFFF0000"/>
      </patternFill>
    </fill>
  </fills>
  <borders count="7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thin">
        <color rgb="FF000000"/>
      </bottom>
    </border>
    <border>
      <left style="double">
        <color rgb="FF000000"/>
      </left>
      <top style="double">
        <color rgb="FF000000"/>
      </top>
      <bottom style="double">
        <color rgb="FF000000"/>
      </bottom>
    </border>
    <border>
      <right style="double">
        <color rgb="FF000000"/>
      </right>
      <top style="double">
        <color rgb="FF000000"/>
      </top>
      <bottom style="double">
        <color rgb="FF000000"/>
      </bottom>
    </border>
    <border>
      <left style="thin">
        <color rgb="FFA5A5A5"/>
      </left>
      <right style="thin">
        <color rgb="FFA5A5A5"/>
      </right>
      <bottom style="thin">
        <color rgb="FFA5A5A5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top style="double">
        <color rgb="FF000000"/>
      </top>
      <bottom style="double">
        <color rgb="FF000000"/>
      </bottom>
    </border>
    <border>
      <left style="thin">
        <color rgb="FFA5A5A5"/>
      </left>
      <bottom style="thin">
        <color rgb="FFA5A5A5"/>
      </bottom>
    </border>
    <border>
      <bottom style="thin">
        <color rgb="FFA5A5A5"/>
      </bottom>
    </border>
    <border>
      <right style="thin">
        <color rgb="FFA5A5A5"/>
      </right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A5A5A5"/>
      </top>
    </border>
    <border>
      <left style="thin">
        <color rgb="FFA5A5A5"/>
      </left>
      <top style="thin">
        <color rgb="FFA5A5A5"/>
      </top>
      <bottom/>
    </border>
    <border>
      <top style="thin">
        <color rgb="FFA5A5A5"/>
      </top>
      <bottom/>
    </border>
    <border>
      <right style="thin">
        <color rgb="FFA5A5A5"/>
      </right>
      <top style="thin">
        <color rgb="FFA5A5A5"/>
      </top>
      <bottom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</border>
    <border>
      <left style="thin">
        <color rgb="FFA5A5A5"/>
      </left>
      <top style="thin">
        <color rgb="FFA5A5A5"/>
      </top>
      <bottom style="thin">
        <color rgb="FFA5A5A5"/>
      </bottom>
    </border>
    <border>
      <top style="thin">
        <color rgb="FFA5A5A5"/>
      </top>
      <bottom style="thin">
        <color rgb="FFA5A5A5"/>
      </bottom>
    </border>
    <border>
      <right style="thin">
        <color rgb="FFA5A5A5"/>
      </right>
      <top style="thin">
        <color rgb="FFA5A5A5"/>
      </top>
      <bottom style="thin">
        <color rgb="FFA5A5A5"/>
      </bottom>
    </border>
    <border>
      <left style="thin">
        <color rgb="FFA5A5A5"/>
      </left>
      <right style="thin">
        <color rgb="FFA5A5A5"/>
      </right>
      <top/>
      <bottom/>
    </border>
    <border>
      <left style="thin">
        <color rgb="FFA5A5A5"/>
      </left>
      <right style="thin">
        <color rgb="FFA5A5A5"/>
      </right>
    </border>
    <border>
      <left style="thin">
        <color rgb="FFA5A5A5"/>
      </left>
      <right style="thin">
        <color rgb="FFA5A5A5"/>
      </right>
      <top/>
      <bottom style="thin">
        <color rgb="FFA5A5A5"/>
      </bottom>
    </border>
    <border>
      <left style="thin">
        <color rgb="FFA5A5A5"/>
      </left>
      <top/>
      <bottom style="thin">
        <color rgb="FFA5A5A5"/>
      </bottom>
    </border>
    <border>
      <top/>
      <bottom style="thin">
        <color rgb="FFA5A5A5"/>
      </bottom>
    </border>
    <border>
      <right style="thin">
        <color rgb="FFA5A5A5"/>
      </right>
      <top/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A5A5A5"/>
      </top>
      <bottom/>
    </border>
    <border>
      <left style="thin">
        <color rgb="FFA5A5A5"/>
      </left>
      <top style="double">
        <color rgb="FF000000"/>
      </top>
      <bottom style="thin">
        <color rgb="FFA5A5A5"/>
      </bottom>
    </border>
    <border>
      <top style="double">
        <color rgb="FF000000"/>
      </top>
      <bottom style="thin">
        <color rgb="FFA5A5A5"/>
      </bottom>
    </border>
    <border>
      <right style="thin">
        <color rgb="FFA5A5A5"/>
      </right>
      <top style="double">
        <color rgb="FF000000"/>
      </top>
      <bottom style="thin">
        <color rgb="FFA5A5A5"/>
      </bottom>
    </border>
  </borders>
  <cellStyleXfs count="1">
    <xf borderId="0" fillId="0" fontId="0" numFmtId="0" applyAlignment="1" applyFont="1"/>
  </cellStyleXfs>
  <cellXfs count="29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 readingOrder="0" shrinkToFit="0" vertical="center" wrapText="1"/>
    </xf>
    <xf borderId="5" fillId="0" fontId="1" numFmtId="0" xfId="0" applyAlignment="1" applyBorder="1" applyFont="1">
      <alignment horizontal="center" readingOrder="0" shrinkToFit="0" vertical="center" wrapText="1"/>
    </xf>
    <xf borderId="6" fillId="0" fontId="1" numFmtId="0" xfId="0" applyAlignment="1" applyBorder="1" applyFont="1">
      <alignment horizontal="center" readingOrder="0" shrinkToFit="0" vertical="center" wrapText="1"/>
    </xf>
    <xf borderId="6" fillId="0" fontId="1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horizontal="center" readingOrder="0" shrinkToFit="0" vertical="center" wrapText="1"/>
    </xf>
    <xf borderId="9" fillId="0" fontId="2" numFmtId="0" xfId="0" applyBorder="1" applyFont="1"/>
    <xf borderId="6" fillId="0" fontId="2" numFmtId="0" xfId="0" applyBorder="1" applyFont="1"/>
    <xf borderId="10" fillId="2" fontId="1" numFmtId="0" xfId="0" applyAlignment="1" applyBorder="1" applyFont="1">
      <alignment horizontal="center" shrinkToFit="0" vertical="center" wrapText="1"/>
    </xf>
    <xf borderId="11" fillId="2" fontId="1" numFmtId="0" xfId="0" applyAlignment="1" applyBorder="1" applyFont="1">
      <alignment horizontal="center" shrinkToFit="0" vertical="center" wrapText="1"/>
    </xf>
    <xf borderId="12" fillId="2" fontId="1" numFmtId="0" xfId="0" applyAlignment="1" applyBorder="1" applyFont="1">
      <alignment horizontal="center" readingOrder="0" shrinkToFit="0" vertical="center" wrapText="1"/>
    </xf>
    <xf borderId="13" fillId="0" fontId="3" numFmtId="0" xfId="0" applyAlignment="1" applyBorder="1" applyFont="1">
      <alignment horizontal="center" vertical="center"/>
    </xf>
    <xf borderId="10" fillId="0" fontId="3" numFmtId="0" xfId="0" applyAlignment="1" applyBorder="1" applyFont="1">
      <alignment readingOrder="0"/>
    </xf>
    <xf borderId="10" fillId="0" fontId="3" numFmtId="0" xfId="0" applyAlignment="1" applyBorder="1" applyFont="1">
      <alignment horizontal="center" vertical="center"/>
    </xf>
    <xf borderId="10" fillId="0" fontId="3" numFmtId="164" xfId="0" applyAlignment="1" applyBorder="1" applyFont="1" applyNumberFormat="1">
      <alignment horizontal="center" vertical="center"/>
    </xf>
    <xf borderId="11" fillId="0" fontId="3" numFmtId="164" xfId="0" applyAlignment="1" applyBorder="1" applyFont="1" applyNumberFormat="1">
      <alignment horizontal="center" vertical="center"/>
    </xf>
    <xf borderId="12" fillId="0" fontId="3" numFmtId="164" xfId="0" applyAlignment="1" applyBorder="1" applyFont="1" applyNumberFormat="1">
      <alignment horizontal="center" vertical="center"/>
    </xf>
    <xf borderId="10" fillId="0" fontId="3" numFmtId="0" xfId="0" applyBorder="1" applyFont="1"/>
    <xf borderId="10" fillId="0" fontId="3" numFmtId="0" xfId="0" applyAlignment="1" applyBorder="1" applyFont="1">
      <alignment readingOrder="0" shrinkToFit="0" wrapText="1"/>
    </xf>
    <xf borderId="14" fillId="0" fontId="3" numFmtId="0" xfId="0" applyAlignment="1" applyBorder="1" applyFont="1">
      <alignment horizontal="center" vertical="center"/>
    </xf>
    <xf borderId="15" fillId="0" fontId="3" numFmtId="0" xfId="0" applyAlignment="1" applyBorder="1" applyFont="1">
      <alignment horizontal="center" readingOrder="0" vertical="center"/>
    </xf>
    <xf borderId="16" fillId="0" fontId="3" numFmtId="0" xfId="0" applyAlignment="1" applyBorder="1" applyFont="1">
      <alignment readingOrder="0" shrinkToFit="0" wrapText="1"/>
    </xf>
    <xf borderId="16" fillId="0" fontId="3" numFmtId="0" xfId="0" applyAlignment="1" applyBorder="1" applyFont="1">
      <alignment horizontal="center" readingOrder="0" vertical="center"/>
    </xf>
    <xf borderId="14" fillId="0" fontId="3" numFmtId="164" xfId="0" applyAlignment="1" applyBorder="1" applyFont="1" applyNumberFormat="1">
      <alignment horizontal="center" vertical="center"/>
    </xf>
    <xf borderId="17" fillId="0" fontId="3" numFmtId="164" xfId="0" applyAlignment="1" applyBorder="1" applyFont="1" applyNumberFormat="1">
      <alignment horizontal="center" vertical="center"/>
    </xf>
    <xf borderId="18" fillId="0" fontId="3" numFmtId="164" xfId="0" applyAlignment="1" applyBorder="1" applyFont="1" applyNumberFormat="1">
      <alignment horizontal="center" vertical="center"/>
    </xf>
    <xf borderId="19" fillId="2" fontId="1" numFmtId="0" xfId="0" applyAlignment="1" applyBorder="1" applyFont="1">
      <alignment horizontal="center" readingOrder="0"/>
    </xf>
    <xf borderId="20" fillId="0" fontId="2" numFmtId="0" xfId="0" applyBorder="1" applyFont="1"/>
    <xf borderId="21" fillId="0" fontId="2" numFmtId="0" xfId="0" applyBorder="1" applyFont="1"/>
    <xf borderId="22" fillId="2" fontId="1" numFmtId="164" xfId="0" applyAlignment="1" applyBorder="1" applyFont="1" applyNumberFormat="1">
      <alignment horizontal="center" vertical="center"/>
    </xf>
    <xf borderId="23" fillId="2" fontId="1" numFmtId="164" xfId="0" applyAlignment="1" applyBorder="1" applyFont="1" applyNumberFormat="1">
      <alignment horizontal="center" vertical="center"/>
    </xf>
    <xf borderId="24" fillId="2" fontId="1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horizontal="center"/>
    </xf>
    <xf borderId="0" fillId="0" fontId="1" numFmtId="164" xfId="0" applyAlignment="1" applyFont="1" applyNumberFormat="1">
      <alignment horizontal="center" vertical="center"/>
    </xf>
    <xf borderId="0" fillId="0" fontId="3" numFmtId="164" xfId="0" applyAlignment="1" applyFont="1" applyNumberFormat="1">
      <alignment horizontal="center" vertical="center"/>
    </xf>
    <xf borderId="25" fillId="3" fontId="4" numFmtId="0" xfId="0" applyAlignment="1" applyBorder="1" applyFill="1" applyFont="1">
      <alignment horizontal="center" vertical="center"/>
    </xf>
    <xf borderId="26" fillId="0" fontId="2" numFmtId="0" xfId="0" applyBorder="1" applyFont="1"/>
    <xf borderId="27" fillId="0" fontId="2" numFmtId="0" xfId="0" applyBorder="1" applyFont="1"/>
    <xf borderId="0" fillId="0" fontId="5" numFmtId="0" xfId="0" applyFont="1"/>
    <xf borderId="25" fillId="3" fontId="6" numFmtId="0" xfId="0" applyAlignment="1" applyBorder="1" applyFont="1">
      <alignment horizontal="center"/>
    </xf>
    <xf borderId="28" fillId="3" fontId="7" numFmtId="0" xfId="0" applyAlignment="1" applyBorder="1" applyFont="1">
      <alignment horizontal="center"/>
    </xf>
    <xf borderId="1" fillId="3" fontId="6" numFmtId="0" xfId="0" applyAlignment="1" applyBorder="1" applyFont="1">
      <alignment readingOrder="0"/>
    </xf>
    <xf borderId="28" fillId="3" fontId="8" numFmtId="0" xfId="0" applyBorder="1" applyFont="1"/>
    <xf borderId="1" fillId="4" fontId="7" numFmtId="0" xfId="0" applyAlignment="1" applyBorder="1" applyFill="1" applyFont="1">
      <alignment horizontal="center" shrinkToFit="0" wrapText="1"/>
    </xf>
    <xf borderId="29" fillId="3" fontId="9" numFmtId="0" xfId="0" applyAlignment="1" applyBorder="1" applyFont="1">
      <alignment horizontal="center" shrinkToFit="0" wrapText="1"/>
    </xf>
    <xf borderId="29" fillId="3" fontId="9" numFmtId="0" xfId="0" applyAlignment="1" applyBorder="1" applyFont="1">
      <alignment shrinkToFit="0" wrapText="1"/>
    </xf>
    <xf borderId="1" fillId="3" fontId="9" numFmtId="165" xfId="0" applyAlignment="1" applyBorder="1" applyFont="1" applyNumberFormat="1">
      <alignment horizontal="center" shrinkToFit="0" wrapText="1"/>
    </xf>
    <xf borderId="1" fillId="3" fontId="9" numFmtId="166" xfId="0" applyAlignment="1" applyBorder="1" applyFont="1" applyNumberFormat="1">
      <alignment horizontal="center" shrinkToFit="0" wrapText="1"/>
    </xf>
    <xf borderId="1" fillId="3" fontId="9" numFmtId="0" xfId="0" applyAlignment="1" applyBorder="1" applyFont="1">
      <alignment horizontal="center" shrinkToFit="0" wrapText="1"/>
    </xf>
    <xf borderId="30" fillId="4" fontId="7" numFmtId="0" xfId="0" applyAlignment="1" applyBorder="1" applyFont="1">
      <alignment horizontal="center" shrinkToFit="0" vertical="center" wrapText="1"/>
    </xf>
    <xf borderId="31" fillId="4" fontId="7" numFmtId="0" xfId="0" applyAlignment="1" applyBorder="1" applyFont="1">
      <alignment horizontal="center" shrinkToFit="0" vertical="center" wrapText="1"/>
    </xf>
    <xf borderId="32" fillId="0" fontId="2" numFmtId="0" xfId="0" applyBorder="1" applyFont="1"/>
    <xf borderId="33" fillId="0" fontId="2" numFmtId="0" xfId="0" applyBorder="1" applyFont="1"/>
    <xf borderId="34" fillId="0" fontId="2" numFmtId="0" xfId="0" applyBorder="1" applyFont="1"/>
    <xf borderId="35" fillId="0" fontId="2" numFmtId="0" xfId="0" applyBorder="1" applyFont="1"/>
    <xf borderId="29" fillId="3" fontId="7" numFmtId="0" xfId="0" applyAlignment="1" applyBorder="1" applyFont="1">
      <alignment horizontal="center" shrinkToFit="0" wrapText="1"/>
    </xf>
    <xf borderId="1" fillId="3" fontId="7" numFmtId="0" xfId="0" applyAlignment="1" applyBorder="1" applyFont="1">
      <alignment horizontal="center" shrinkToFit="0" wrapText="1"/>
    </xf>
    <xf borderId="1" fillId="3" fontId="6" numFmtId="0" xfId="0" applyAlignment="1" applyBorder="1" applyFont="1">
      <alignment horizontal="center"/>
    </xf>
    <xf borderId="1" fillId="3" fontId="9" numFmtId="0" xfId="0" applyAlignment="1" applyBorder="1" applyFont="1">
      <alignment horizontal="center" readingOrder="0" shrinkToFit="0" wrapText="1"/>
    </xf>
    <xf borderId="1" fillId="3" fontId="9" numFmtId="167" xfId="0" applyAlignment="1" applyBorder="1" applyFont="1" applyNumberFormat="1">
      <alignment horizontal="center" readingOrder="0"/>
    </xf>
    <xf borderId="0" fillId="0" fontId="10" numFmtId="0" xfId="0" applyAlignment="1" applyFont="1">
      <alignment horizontal="center"/>
    </xf>
    <xf borderId="0" fillId="0" fontId="11" numFmtId="0" xfId="0" applyAlignment="1" applyFont="1">
      <alignment horizontal="center"/>
    </xf>
    <xf borderId="0" fillId="0" fontId="5" numFmtId="0" xfId="0" applyAlignment="1" applyFont="1">
      <alignment horizontal="right"/>
    </xf>
    <xf borderId="25" fillId="4" fontId="11" numFmtId="0" xfId="0" applyAlignment="1" applyBorder="1" applyFont="1">
      <alignment horizontal="center" vertical="center"/>
    </xf>
    <xf borderId="29" fillId="0" fontId="11" numFmtId="0" xfId="0" applyAlignment="1" applyBorder="1" applyFont="1">
      <alignment horizontal="center" shrinkToFit="0" vertical="center" wrapText="1"/>
    </xf>
    <xf borderId="2" fillId="0" fontId="11" numFmtId="0" xfId="0" applyAlignment="1" applyBorder="1" applyFont="1">
      <alignment horizontal="center" shrinkToFit="0" vertical="center" wrapText="1"/>
    </xf>
    <xf borderId="3" fillId="0" fontId="11" numFmtId="0" xfId="0" applyAlignment="1" applyBorder="1" applyFont="1">
      <alignment horizontal="center" shrinkToFit="0" vertical="center" wrapText="1"/>
    </xf>
    <xf borderId="0" fillId="0" fontId="5" numFmtId="168" xfId="0" applyFont="1" applyNumberFormat="1"/>
    <xf borderId="33" fillId="0" fontId="5" numFmtId="0" xfId="0" applyAlignment="1" applyBorder="1" applyFont="1">
      <alignment horizontal="center" shrinkToFit="0" vertical="center" wrapText="1"/>
    </xf>
    <xf borderId="36" fillId="0" fontId="5" numFmtId="0" xfId="0" applyAlignment="1" applyBorder="1" applyFont="1">
      <alignment shrinkToFit="0" vertical="center" wrapText="1"/>
    </xf>
    <xf borderId="35" fillId="0" fontId="5" numFmtId="167" xfId="0" applyAlignment="1" applyBorder="1" applyFont="1" applyNumberFormat="1">
      <alignment horizontal="center" shrinkToFit="0" vertical="center" wrapText="1"/>
    </xf>
    <xf borderId="35" fillId="0" fontId="5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horizontal="center" shrinkToFit="0" vertical="center" wrapText="1"/>
    </xf>
    <xf borderId="35" fillId="0" fontId="11" numFmtId="167" xfId="0" applyAlignment="1" applyBorder="1" applyFont="1" applyNumberFormat="1">
      <alignment horizontal="center" shrinkToFit="0" vertical="center" wrapText="1"/>
    </xf>
    <xf borderId="0" fillId="0" fontId="11" numFmtId="0" xfId="0" applyAlignment="1" applyFont="1">
      <alignment vertical="center"/>
    </xf>
    <xf borderId="25" fillId="5" fontId="11" numFmtId="0" xfId="0" applyAlignment="1" applyBorder="1" applyFill="1" applyFont="1">
      <alignment horizontal="center" vertical="center"/>
    </xf>
    <xf borderId="35" fillId="0" fontId="5" numFmtId="0" xfId="0" applyAlignment="1" applyBorder="1" applyFont="1">
      <alignment shrinkToFit="0" vertical="center" wrapText="1"/>
    </xf>
    <xf borderId="35" fillId="0" fontId="5" numFmtId="10" xfId="0" applyAlignment="1" applyBorder="1" applyFont="1" applyNumberFormat="1">
      <alignment horizontal="center" shrinkToFit="0" vertical="center" wrapText="1"/>
    </xf>
    <xf borderId="35" fillId="0" fontId="5" numFmtId="167" xfId="0" applyAlignment="1" applyBorder="1" applyFont="1" applyNumberFormat="1">
      <alignment horizontal="center" shrinkToFit="0" vertical="center" wrapText="1"/>
    </xf>
    <xf borderId="0" fillId="0" fontId="5" numFmtId="10" xfId="0" applyFont="1" applyNumberFormat="1"/>
    <xf borderId="35" fillId="0" fontId="11" numFmtId="10" xfId="0" applyAlignment="1" applyBorder="1" applyFont="1" applyNumberFormat="1">
      <alignment horizontal="center" shrinkToFit="0" vertical="center" wrapText="1"/>
    </xf>
    <xf borderId="35" fillId="0" fontId="11" numFmtId="167" xfId="0" applyAlignment="1" applyBorder="1" applyFont="1" applyNumberFormat="1">
      <alignment horizontal="center" shrinkToFit="0" vertical="center" wrapText="1"/>
    </xf>
    <xf borderId="25" fillId="5" fontId="11" numFmtId="0" xfId="0" applyAlignment="1" applyBorder="1" applyFont="1">
      <alignment horizontal="center" shrinkToFit="0" vertical="center" wrapText="1"/>
    </xf>
    <xf borderId="35" fillId="6" fontId="5" numFmtId="10" xfId="0" applyAlignment="1" applyBorder="1" applyFill="1" applyFont="1" applyNumberFormat="1">
      <alignment horizontal="center" shrinkToFit="0" vertical="center" wrapText="1"/>
    </xf>
    <xf borderId="36" fillId="0" fontId="5" numFmtId="0" xfId="0" applyAlignment="1" applyBorder="1" applyFont="1">
      <alignment readingOrder="0" shrinkToFit="0" vertical="center" wrapText="1"/>
    </xf>
    <xf borderId="35" fillId="0" fontId="12" numFmtId="167" xfId="0" applyAlignment="1" applyBorder="1" applyFont="1" applyNumberFormat="1">
      <alignment horizontal="center" shrinkToFit="0" vertical="center" wrapText="1"/>
    </xf>
    <xf borderId="35" fillId="0" fontId="11" numFmtId="0" xfId="0" applyAlignment="1" applyBorder="1" applyFont="1">
      <alignment horizontal="center" readingOrder="0" shrinkToFit="0" vertical="center" wrapText="1"/>
    </xf>
    <xf borderId="0" fillId="0" fontId="5" numFmtId="0" xfId="0" applyAlignment="1" applyFont="1">
      <alignment vertical="center"/>
    </xf>
    <xf borderId="35" fillId="0" fontId="5" numFmtId="0" xfId="0" applyAlignment="1" applyBorder="1" applyFont="1">
      <alignment horizontal="left" shrinkToFit="0" vertical="center" wrapText="1"/>
    </xf>
    <xf borderId="37" fillId="0" fontId="13" numFmtId="0" xfId="0" applyAlignment="1" applyBorder="1" applyFont="1">
      <alignment readingOrder="0" shrinkToFit="0" vertical="top" wrapText="1"/>
    </xf>
    <xf borderId="37" fillId="0" fontId="2" numFmtId="0" xfId="0" applyBorder="1" applyFont="1"/>
    <xf borderId="35" fillId="0" fontId="14" numFmtId="0" xfId="0" applyAlignment="1" applyBorder="1" applyFont="1">
      <alignment horizontal="left" shrinkToFit="0" vertical="center" wrapText="1"/>
    </xf>
    <xf borderId="38" fillId="0" fontId="2" numFmtId="0" xfId="0" applyBorder="1" applyFont="1"/>
    <xf borderId="2" fillId="0" fontId="11" numFmtId="0" xfId="0" applyAlignment="1" applyBorder="1" applyFont="1">
      <alignment shrinkToFit="0" vertical="center" wrapText="1"/>
    </xf>
    <xf borderId="35" fillId="6" fontId="5" numFmtId="10" xfId="0" applyAlignment="1" applyBorder="1" applyFont="1" applyNumberFormat="1">
      <alignment horizontal="center" readingOrder="0" shrinkToFit="0" vertical="center" wrapText="1"/>
    </xf>
    <xf borderId="35" fillId="0" fontId="5" numFmtId="10" xfId="0" applyAlignment="1" applyBorder="1" applyFont="1" applyNumberFormat="1">
      <alignment horizontal="center" readingOrder="0" shrinkToFit="0" vertical="center" wrapText="1"/>
    </xf>
    <xf borderId="33" fillId="0" fontId="11" numFmtId="0" xfId="0" applyAlignment="1" applyBorder="1" applyFont="1">
      <alignment horizontal="center" shrinkToFit="0" vertical="center" wrapText="1"/>
    </xf>
    <xf borderId="35" fillId="0" fontId="5" numFmtId="167" xfId="0" applyAlignment="1" applyBorder="1" applyFont="1" applyNumberFormat="1">
      <alignment shrinkToFit="0" vertical="center" wrapText="1"/>
    </xf>
    <xf borderId="35" fillId="0" fontId="11" numFmtId="167" xfId="0" applyAlignment="1" applyBorder="1" applyFont="1" applyNumberFormat="1">
      <alignment shrinkToFit="0" vertical="center" wrapText="1"/>
    </xf>
    <xf borderId="25" fillId="3" fontId="6" numFmtId="0" xfId="0" applyAlignment="1" applyBorder="1" applyFont="1">
      <alignment horizontal="center" readingOrder="0"/>
    </xf>
    <xf borderId="1" fillId="3" fontId="9" numFmtId="169" xfId="0" applyAlignment="1" applyBorder="1" applyFont="1" applyNumberFormat="1">
      <alignment horizontal="center" shrinkToFit="0" wrapText="1"/>
    </xf>
    <xf borderId="0" fillId="0" fontId="11" numFmtId="0" xfId="0" applyAlignment="1" applyFont="1">
      <alignment horizontal="center" readingOrder="0"/>
    </xf>
    <xf borderId="29" fillId="0" fontId="11" numFmtId="0" xfId="0" applyAlignment="1" applyBorder="1" applyFont="1">
      <alignment horizontal="center" readingOrder="0"/>
    </xf>
    <xf borderId="32" fillId="7" fontId="5" numFmtId="0" xfId="0" applyAlignment="1" applyBorder="1" applyFill="1" applyFont="1">
      <alignment horizontal="center" readingOrder="0" shrinkToFit="0" wrapText="1"/>
    </xf>
    <xf borderId="30" fillId="7" fontId="15" numFmtId="0" xfId="0" applyAlignment="1" applyBorder="1" applyFont="1">
      <alignment horizontal="center" readingOrder="0" shrinkToFit="0" wrapText="1"/>
    </xf>
    <xf borderId="33" fillId="0" fontId="11" numFmtId="0" xfId="0" applyAlignment="1" applyBorder="1" applyFont="1">
      <alignment horizontal="center" readingOrder="0" shrinkToFit="0" vertical="center" wrapText="1"/>
    </xf>
    <xf borderId="36" fillId="0" fontId="11" numFmtId="0" xfId="0" applyAlignment="1" applyBorder="1" applyFont="1">
      <alignment shrinkToFit="0" vertical="center" wrapText="1"/>
    </xf>
    <xf borderId="35" fillId="0" fontId="5" numFmtId="168" xfId="0" applyAlignment="1" applyBorder="1" applyFont="1" applyNumberFormat="1">
      <alignment horizontal="center" shrinkToFit="0" vertical="center" wrapText="1"/>
    </xf>
    <xf borderId="33" fillId="0" fontId="16" numFmtId="0" xfId="0" applyAlignment="1" applyBorder="1" applyFont="1">
      <alignment horizontal="center"/>
    </xf>
    <xf borderId="29" fillId="0" fontId="16" numFmtId="0" xfId="0" applyAlignment="1" applyBorder="1" applyFont="1">
      <alignment horizontal="center"/>
    </xf>
    <xf borderId="29" fillId="8" fontId="5" numFmtId="168" xfId="0" applyAlignment="1" applyBorder="1" applyFill="1" applyFont="1" applyNumberFormat="1">
      <alignment horizontal="center"/>
    </xf>
    <xf borderId="36" fillId="0" fontId="11" numFmtId="0" xfId="0" applyAlignment="1" applyBorder="1" applyFont="1">
      <alignment readingOrder="0" shrinkToFit="0" vertical="center" wrapText="1"/>
    </xf>
    <xf borderId="35" fillId="0" fontId="5" numFmtId="170" xfId="0" applyAlignment="1" applyBorder="1" applyFont="1" applyNumberFormat="1">
      <alignment horizontal="center" shrinkToFit="0" vertical="center" wrapText="1"/>
    </xf>
    <xf borderId="35" fillId="0" fontId="5" numFmtId="2" xfId="0" applyAlignment="1" applyBorder="1" applyFont="1" applyNumberFormat="1">
      <alignment horizontal="center" shrinkToFit="0" vertical="center" wrapText="1"/>
    </xf>
    <xf borderId="16" fillId="0" fontId="2" numFmtId="0" xfId="0" applyBorder="1" applyFont="1"/>
    <xf borderId="39" fillId="0" fontId="2" numFmtId="0" xfId="0" applyBorder="1" applyFont="1"/>
    <xf borderId="40" fillId="0" fontId="2" numFmtId="0" xfId="0" applyBorder="1" applyFont="1"/>
    <xf borderId="35" fillId="0" fontId="5" numFmtId="0" xfId="0" applyAlignment="1" applyBorder="1" applyFont="1">
      <alignment readingOrder="0" shrinkToFit="0" vertical="center" wrapText="1"/>
    </xf>
    <xf borderId="25" fillId="4" fontId="11" numFmtId="0" xfId="0" applyAlignment="1" applyBorder="1" applyFont="1">
      <alignment horizontal="center" readingOrder="0" vertical="center"/>
    </xf>
    <xf borderId="29" fillId="0" fontId="5" numFmtId="167" xfId="0" applyAlignment="1" applyBorder="1" applyFont="1" applyNumberFormat="1">
      <alignment horizontal="center" shrinkToFit="0" vertical="center" wrapText="1"/>
    </xf>
    <xf borderId="0" fillId="0" fontId="5" numFmtId="0" xfId="0" applyAlignment="1" applyFont="1">
      <alignment horizontal="center"/>
    </xf>
    <xf borderId="0" fillId="0" fontId="5" numFmtId="167" xfId="0" applyAlignment="1" applyFont="1" applyNumberFormat="1">
      <alignment horizontal="center"/>
    </xf>
    <xf borderId="35" fillId="0" fontId="5" numFmtId="4" xfId="0" applyAlignment="1" applyBorder="1" applyFont="1" applyNumberFormat="1">
      <alignment horizontal="center" shrinkToFit="0" vertical="center" wrapText="1"/>
    </xf>
    <xf borderId="35" fillId="0" fontId="5" numFmtId="167" xfId="0" applyAlignment="1" applyBorder="1" applyFont="1" applyNumberFormat="1">
      <alignment shrinkToFit="0" vertical="center" wrapText="1"/>
    </xf>
    <xf borderId="35" fillId="0" fontId="11" numFmtId="167" xfId="0" applyAlignment="1" applyBorder="1" applyFont="1" applyNumberFormat="1">
      <alignment shrinkToFit="0" vertical="center" wrapText="1"/>
    </xf>
    <xf borderId="34" fillId="0" fontId="11" numFmtId="0" xfId="0" applyAlignment="1" applyBorder="1" applyFont="1">
      <alignment horizontal="center" readingOrder="0" shrinkToFit="0" vertical="center" wrapText="1"/>
    </xf>
    <xf borderId="36" fillId="0" fontId="2" numFmtId="0" xfId="0" applyBorder="1" applyFont="1"/>
    <xf borderId="1" fillId="0" fontId="11" numFmtId="0" xfId="0" applyAlignment="1" applyBorder="1" applyFont="1">
      <alignment horizontal="center" readingOrder="0" shrinkToFit="0" vertical="center" wrapText="1"/>
    </xf>
    <xf borderId="1" fillId="3" fontId="9" numFmtId="3" xfId="0" applyAlignment="1" applyBorder="1" applyFont="1" applyNumberFormat="1">
      <alignment horizontal="center" readingOrder="0" shrinkToFit="0" wrapText="1"/>
    </xf>
    <xf borderId="0" fillId="0" fontId="17" numFmtId="0" xfId="0" applyFont="1"/>
    <xf borderId="29" fillId="0" fontId="15" numFmtId="1" xfId="0" applyAlignment="1" applyBorder="1" applyFont="1" applyNumberFormat="1">
      <alignment horizontal="center" readingOrder="0" vertical="center"/>
    </xf>
    <xf borderId="29" fillId="9" fontId="18" numFmtId="0" xfId="0" applyAlignment="1" applyBorder="1" applyFill="1" applyFont="1">
      <alignment horizontal="center" readingOrder="0" vertical="bottom"/>
    </xf>
    <xf borderId="30" fillId="0" fontId="19" numFmtId="0" xfId="0" applyAlignment="1" applyBorder="1" applyFont="1">
      <alignment horizontal="center" readingOrder="0" vertical="center"/>
    </xf>
    <xf borderId="33" fillId="8" fontId="20" numFmtId="0" xfId="0" applyAlignment="1" applyBorder="1" applyFont="1">
      <alignment horizontal="center" readingOrder="0" vertical="bottom"/>
    </xf>
    <xf borderId="0" fillId="0" fontId="5" numFmtId="167" xfId="0" applyFont="1" applyNumberFormat="1"/>
    <xf borderId="3" fillId="0" fontId="11" numFmtId="0" xfId="0" applyAlignment="1" applyBorder="1" applyFont="1">
      <alignment horizontal="center" readingOrder="0" shrinkToFit="0" vertical="center" wrapText="1"/>
    </xf>
    <xf borderId="33" fillId="0" fontId="5" numFmtId="0" xfId="0" applyAlignment="1" applyBorder="1" applyFont="1">
      <alignment horizontal="center" readingOrder="0" shrinkToFit="0" vertical="center" wrapText="1"/>
    </xf>
    <xf borderId="35" fillId="0" fontId="11" numFmtId="0" xfId="0" applyAlignment="1" applyBorder="1" applyFont="1">
      <alignment readingOrder="0" shrinkToFit="0" vertical="center" wrapText="1"/>
    </xf>
    <xf borderId="29" fillId="0" fontId="5" numFmtId="167" xfId="0" applyAlignment="1" applyBorder="1" applyFont="1" applyNumberFormat="1">
      <alignment horizontal="center"/>
    </xf>
    <xf borderId="0" fillId="0" fontId="5" numFmtId="0" xfId="0" applyAlignment="1" applyFont="1">
      <alignment readingOrder="0"/>
    </xf>
    <xf borderId="0" fillId="0" fontId="5" numFmtId="167" xfId="0" applyAlignment="1" applyFont="1" applyNumberFormat="1">
      <alignment readingOrder="0"/>
    </xf>
    <xf borderId="29" fillId="0" fontId="21" numFmtId="0" xfId="0" applyAlignment="1" applyBorder="1" applyFont="1">
      <alignment readingOrder="0" shrinkToFit="0" wrapText="1"/>
    </xf>
    <xf borderId="33" fillId="0" fontId="21" numFmtId="0" xfId="0" applyAlignment="1" applyBorder="1" applyFont="1">
      <alignment readingOrder="0" shrinkToFit="0" wrapText="1"/>
    </xf>
    <xf borderId="29" fillId="0" fontId="5" numFmtId="167" xfId="0" applyAlignment="1" applyBorder="1" applyFont="1" applyNumberFormat="1">
      <alignment horizontal="center"/>
    </xf>
    <xf borderId="29" fillId="0" fontId="5" numFmtId="167" xfId="0" applyAlignment="1" applyBorder="1" applyFont="1" applyNumberFormat="1">
      <alignment horizontal="center"/>
    </xf>
    <xf borderId="35" fillId="0" fontId="5" numFmtId="167" xfId="0" applyAlignment="1" applyBorder="1" applyFont="1" applyNumberFormat="1">
      <alignment horizontal="center" readingOrder="0" shrinkToFit="0" vertical="center" wrapText="1"/>
    </xf>
    <xf borderId="29" fillId="0" fontId="11" numFmtId="167" xfId="0" applyAlignment="1" applyBorder="1" applyFont="1" applyNumberFormat="1">
      <alignment horizontal="center"/>
    </xf>
    <xf borderId="37" fillId="0" fontId="22" numFmtId="0" xfId="0" applyAlignment="1" applyBorder="1" applyFont="1">
      <alignment readingOrder="0" shrinkToFit="0" vertical="top" wrapText="1"/>
    </xf>
    <xf borderId="0" fillId="0" fontId="22" numFmtId="0" xfId="0" applyAlignment="1" applyFont="1">
      <alignment readingOrder="0" shrinkToFit="0" vertical="top" wrapText="1"/>
    </xf>
    <xf borderId="35" fillId="0" fontId="11" numFmtId="167" xfId="0" applyAlignment="1" applyBorder="1" applyFont="1" applyNumberFormat="1">
      <alignment horizontal="center" readingOrder="0" shrinkToFit="0" vertical="center" wrapText="1"/>
    </xf>
    <xf borderId="34" fillId="0" fontId="11" numFmtId="0" xfId="0" applyAlignment="1" applyBorder="1" applyFont="1">
      <alignment horizontal="center" shrinkToFit="0" vertical="center" wrapText="1"/>
    </xf>
    <xf borderId="35" fillId="0" fontId="11" numFmtId="167" xfId="0" applyAlignment="1" applyBorder="1" applyFont="1" applyNumberFormat="1">
      <alignment shrinkToFit="0" vertical="center" wrapText="1"/>
    </xf>
    <xf borderId="1" fillId="3" fontId="9" numFmtId="167" xfId="0" applyAlignment="1" applyBorder="1" applyFont="1" applyNumberFormat="1">
      <alignment horizontal="center"/>
    </xf>
    <xf borderId="36" fillId="0" fontId="23" numFmtId="0" xfId="0" applyAlignment="1" applyBorder="1" applyFont="1">
      <alignment shrinkToFit="0" vertical="center" wrapText="1"/>
    </xf>
    <xf borderId="29" fillId="0" fontId="11" numFmtId="0" xfId="0" applyAlignment="1" applyBorder="1" applyFont="1">
      <alignment horizontal="center"/>
    </xf>
    <xf borderId="36" fillId="0" fontId="5" numFmtId="167" xfId="0" applyAlignment="1" applyBorder="1" applyFont="1" applyNumberFormat="1">
      <alignment horizontal="center" shrinkToFit="0" vertical="center" wrapText="1"/>
    </xf>
    <xf borderId="1" fillId="2" fontId="1" numFmtId="0" xfId="0" applyAlignment="1" applyBorder="1" applyFont="1">
      <alignment horizontal="center" readingOrder="0"/>
    </xf>
    <xf borderId="13" fillId="2" fontId="1" numFmtId="0" xfId="0" applyAlignment="1" applyBorder="1" applyFont="1">
      <alignment horizontal="center" shrinkToFit="0" vertical="center" wrapText="1"/>
    </xf>
    <xf borderId="10" fillId="2" fontId="1" numFmtId="0" xfId="0" applyAlignment="1" applyBorder="1" applyFont="1">
      <alignment horizontal="center" readingOrder="0" shrinkToFit="0" vertical="center" wrapText="1"/>
    </xf>
    <xf borderId="10" fillId="0" fontId="3" numFmtId="0" xfId="0" applyAlignment="1" applyBorder="1" applyFont="1">
      <alignment horizontal="center" readingOrder="0" vertical="center"/>
    </xf>
    <xf borderId="10" fillId="0" fontId="3" numFmtId="164" xfId="0" applyAlignment="1" applyBorder="1" applyFont="1" applyNumberFormat="1">
      <alignment horizontal="center" readingOrder="0" vertical="center"/>
    </xf>
    <xf borderId="14" fillId="0" fontId="3" numFmtId="0" xfId="0" applyAlignment="1" applyBorder="1" applyFont="1">
      <alignment horizontal="center" readingOrder="0" vertical="center"/>
    </xf>
    <xf borderId="41" fillId="2" fontId="1" numFmtId="0" xfId="0" applyAlignment="1" applyBorder="1" applyFont="1">
      <alignment horizontal="center" readingOrder="0"/>
    </xf>
    <xf borderId="18" fillId="2" fontId="7" numFmtId="164" xfId="0" applyAlignment="1" applyBorder="1" applyFont="1" applyNumberFormat="1">
      <alignment horizontal="center" vertical="center"/>
    </xf>
    <xf borderId="24" fillId="2" fontId="7" numFmtId="164" xfId="0" applyAlignment="1" applyBorder="1" applyFont="1" applyNumberFormat="1">
      <alignment horizontal="center" vertical="center"/>
    </xf>
    <xf borderId="11" fillId="0" fontId="3" numFmtId="0" xfId="0" applyAlignment="1" applyBorder="1" applyFont="1">
      <alignment horizontal="center" readingOrder="0" vertical="center"/>
    </xf>
    <xf borderId="42" fillId="0" fontId="2" numFmtId="0" xfId="0" applyBorder="1" applyFont="1"/>
    <xf borderId="13" fillId="7" fontId="3" numFmtId="0" xfId="0" applyAlignment="1" applyBorder="1" applyFont="1">
      <alignment horizontal="center" vertical="center"/>
    </xf>
    <xf borderId="10" fillId="7" fontId="3" numFmtId="0" xfId="0" applyBorder="1" applyFont="1"/>
    <xf borderId="10" fillId="7" fontId="3" numFmtId="0" xfId="0" applyAlignment="1" applyBorder="1" applyFont="1">
      <alignment horizontal="center" vertical="center"/>
    </xf>
    <xf borderId="10" fillId="7" fontId="3" numFmtId="164" xfId="0" applyAlignment="1" applyBorder="1" applyFont="1" applyNumberFormat="1">
      <alignment horizontal="center" vertical="center"/>
    </xf>
    <xf borderId="12" fillId="7" fontId="3" numFmtId="164" xfId="0" applyAlignment="1" applyBorder="1" applyFont="1" applyNumberFormat="1">
      <alignment horizontal="center" vertical="center"/>
    </xf>
    <xf borderId="13" fillId="2" fontId="3" numFmtId="0" xfId="0" applyAlignment="1" applyBorder="1" applyFont="1">
      <alignment horizontal="center" vertical="center"/>
    </xf>
    <xf borderId="10" fillId="2" fontId="3" numFmtId="0" xfId="0" applyBorder="1" applyFont="1"/>
    <xf borderId="10" fillId="2" fontId="3" numFmtId="0" xfId="0" applyAlignment="1" applyBorder="1" applyFont="1">
      <alignment horizontal="center" vertical="center"/>
    </xf>
    <xf borderId="10" fillId="2" fontId="3" numFmtId="164" xfId="0" applyAlignment="1" applyBorder="1" applyFont="1" applyNumberFormat="1">
      <alignment horizontal="center" vertical="center"/>
    </xf>
    <xf borderId="12" fillId="2" fontId="1" numFmtId="164" xfId="0" applyAlignment="1" applyBorder="1" applyFont="1" applyNumberFormat="1">
      <alignment horizontal="center" vertical="center"/>
    </xf>
    <xf borderId="43" fillId="0" fontId="3" numFmtId="0" xfId="0" applyAlignment="1" applyBorder="1" applyFont="1">
      <alignment horizontal="center" readingOrder="0" vertical="center"/>
    </xf>
    <xf borderId="22" fillId="0" fontId="3" numFmtId="0" xfId="0" applyBorder="1" applyFont="1"/>
    <xf borderId="22" fillId="0" fontId="3" numFmtId="0" xfId="0" applyAlignment="1" applyBorder="1" applyFont="1">
      <alignment horizontal="center" readingOrder="0" vertical="center"/>
    </xf>
    <xf borderId="22" fillId="0" fontId="3" numFmtId="164" xfId="0" applyAlignment="1" applyBorder="1" applyFont="1" applyNumberFormat="1">
      <alignment horizontal="center" readingOrder="0" vertical="center"/>
    </xf>
    <xf borderId="0" fillId="0" fontId="24" numFmtId="0" xfId="0" applyAlignment="1" applyFont="1">
      <alignment shrinkToFit="0" vertical="center" wrapText="0"/>
    </xf>
    <xf borderId="0" fillId="0" fontId="25" numFmtId="0" xfId="0" applyAlignment="1" applyFont="1">
      <alignment horizontal="center" shrinkToFit="0" vertical="center" wrapText="0"/>
    </xf>
    <xf borderId="0" fillId="0" fontId="26" numFmtId="0" xfId="0" applyAlignment="1" applyFont="1">
      <alignment horizontal="center" shrinkToFit="0" vertical="center" wrapText="1"/>
    </xf>
    <xf borderId="0" fillId="0" fontId="27" numFmtId="169" xfId="0" applyAlignment="1" applyFont="1" applyNumberFormat="1">
      <alignment horizontal="center" readingOrder="0" shrinkToFit="0" vertical="center" wrapText="0"/>
    </xf>
    <xf borderId="0" fillId="0" fontId="28" numFmtId="0" xfId="0" applyAlignment="1" applyFont="1">
      <alignment horizontal="center" readingOrder="0" shrinkToFit="0" vertical="center" wrapText="0"/>
    </xf>
    <xf borderId="0" fillId="0" fontId="29" numFmtId="0" xfId="0" applyAlignment="1" applyFont="1">
      <alignment horizontal="left" shrinkToFit="0" vertical="center" wrapText="0"/>
    </xf>
    <xf borderId="0" fillId="0" fontId="24" numFmtId="3" xfId="0" applyAlignment="1" applyFont="1" applyNumberFormat="1">
      <alignment horizontal="center" readingOrder="0" shrinkToFit="0" vertical="center" wrapText="1"/>
    </xf>
    <xf borderId="0" fillId="0" fontId="30" numFmtId="0" xfId="0" applyAlignment="1" applyFont="1">
      <alignment horizontal="left" readingOrder="0" shrinkToFit="0" vertical="center" wrapText="0"/>
    </xf>
    <xf borderId="10" fillId="10" fontId="31" numFmtId="0" xfId="0" applyAlignment="1" applyBorder="1" applyFill="1" applyFont="1">
      <alignment horizontal="center" shrinkToFit="0" vertical="center" wrapText="1"/>
    </xf>
    <xf borderId="11" fillId="10" fontId="31" numFmtId="0" xfId="0" applyAlignment="1" applyBorder="1" applyFont="1">
      <alignment horizontal="center" shrinkToFit="0" vertical="center" wrapText="1"/>
    </xf>
    <xf borderId="44" fillId="0" fontId="2" numFmtId="0" xfId="0" applyBorder="1" applyFont="1"/>
    <xf borderId="45" fillId="10" fontId="31" numFmtId="0" xfId="0" applyAlignment="1" applyBorder="1" applyFont="1">
      <alignment horizontal="center" shrinkToFit="0" vertical="center" wrapText="0"/>
    </xf>
    <xf borderId="46" fillId="0" fontId="2" numFmtId="0" xfId="0" applyBorder="1" applyFont="1"/>
    <xf borderId="10" fillId="0" fontId="24" numFmtId="49" xfId="0" applyAlignment="1" applyBorder="1" applyFont="1" applyNumberFormat="1">
      <alignment horizontal="center" readingOrder="0" shrinkToFit="0" vertical="center" wrapText="1"/>
    </xf>
    <xf borderId="11" fillId="0" fontId="24" numFmtId="0" xfId="0" applyAlignment="1" applyBorder="1" applyFont="1">
      <alignment horizontal="center" readingOrder="0" shrinkToFit="0" vertical="center" wrapText="1"/>
    </xf>
    <xf borderId="10" fillId="0" fontId="24" numFmtId="167" xfId="0" applyAlignment="1" applyBorder="1" applyFont="1" applyNumberFormat="1">
      <alignment horizontal="center" readingOrder="0" shrinkToFit="0" vertical="bottom" wrapText="0"/>
    </xf>
    <xf borderId="47" fillId="0" fontId="24" numFmtId="0" xfId="0" applyAlignment="1" applyBorder="1" applyFont="1">
      <alignment horizontal="center" readingOrder="0" shrinkToFit="0" vertical="center" wrapText="0"/>
    </xf>
    <xf borderId="8" fillId="7" fontId="32" numFmtId="0" xfId="0" applyAlignment="1" applyBorder="1" applyFont="1">
      <alignment horizontal="center" readingOrder="0" shrinkToFit="0" vertical="center" wrapText="1"/>
    </xf>
    <xf borderId="0" fillId="0" fontId="24" numFmtId="0" xfId="0" applyAlignment="1" applyFont="1">
      <alignment horizontal="center" shrinkToFit="0" vertical="center" wrapText="1"/>
    </xf>
    <xf borderId="0" fillId="0" fontId="24" numFmtId="4" xfId="0" applyAlignment="1" applyFont="1" applyNumberFormat="1">
      <alignment horizontal="center" shrinkToFit="0" vertical="center" wrapText="1"/>
    </xf>
    <xf borderId="12" fillId="7" fontId="32" numFmtId="0" xfId="0" applyAlignment="1" applyBorder="1" applyFont="1">
      <alignment horizontal="center" readingOrder="0" shrinkToFit="0" vertical="center" wrapText="1"/>
    </xf>
    <xf borderId="11" fillId="0" fontId="24" numFmtId="0" xfId="0" applyAlignment="1" applyBorder="1" applyFont="1">
      <alignment horizontal="center" shrinkToFit="0" vertical="center" wrapText="1"/>
    </xf>
    <xf borderId="10" fillId="0" fontId="24" numFmtId="9" xfId="0" applyAlignment="1" applyBorder="1" applyFont="1" applyNumberFormat="1">
      <alignment horizontal="center" readingOrder="0" shrinkToFit="0" vertical="center" wrapText="1"/>
    </xf>
    <xf borderId="12" fillId="7" fontId="33" numFmtId="1" xfId="0" applyAlignment="1" applyBorder="1" applyFont="1" applyNumberFormat="1">
      <alignment horizontal="center" readingOrder="0" shrinkToFit="0" vertical="center" wrapText="1"/>
    </xf>
    <xf borderId="10" fillId="0" fontId="24" numFmtId="167" xfId="0" applyAlignment="1" applyBorder="1" applyFont="1" applyNumberFormat="1">
      <alignment horizontal="center" readingOrder="0" shrinkToFit="0" vertical="center" wrapText="1"/>
    </xf>
    <xf borderId="10" fillId="0" fontId="24" numFmtId="4" xfId="0" applyAlignment="1" applyBorder="1" applyFont="1" applyNumberFormat="1">
      <alignment horizontal="center" readingOrder="0" shrinkToFit="0" vertical="center" wrapText="1"/>
    </xf>
    <xf borderId="47" fillId="0" fontId="24" numFmtId="0" xfId="0" applyAlignment="1" applyBorder="1" applyFont="1">
      <alignment horizontal="center" shrinkToFit="0" vertical="center" wrapText="0"/>
    </xf>
    <xf borderId="12" fillId="7" fontId="32" numFmtId="167" xfId="0" applyAlignment="1" applyBorder="1" applyFont="1" applyNumberFormat="1">
      <alignment horizontal="center" readingOrder="0" shrinkToFit="0" vertical="center" wrapText="1"/>
    </xf>
    <xf borderId="10" fillId="0" fontId="24" numFmtId="4" xfId="0" applyAlignment="1" applyBorder="1" applyFont="1" applyNumberFormat="1">
      <alignment horizontal="center" shrinkToFit="0" vertical="center" wrapText="1"/>
    </xf>
    <xf borderId="24" fillId="7" fontId="32" numFmtId="167" xfId="0" applyAlignment="1" applyBorder="1" applyFont="1" applyNumberFormat="1">
      <alignment horizontal="center" readingOrder="0" shrinkToFit="0" vertical="center" wrapText="1"/>
    </xf>
    <xf borderId="10" fillId="0" fontId="24" numFmtId="167" xfId="0" applyAlignment="1" applyBorder="1" applyFont="1" applyNumberFormat="1">
      <alignment horizontal="center" readingOrder="0" shrinkToFit="0" vertical="center" wrapText="1"/>
    </xf>
    <xf borderId="10" fillId="0" fontId="24" numFmtId="3" xfId="0" applyAlignment="1" applyBorder="1" applyFont="1" applyNumberFormat="1">
      <alignment horizontal="center" readingOrder="0" shrinkToFit="0" vertical="center" wrapText="1"/>
    </xf>
    <xf borderId="10" fillId="0" fontId="24" numFmtId="0" xfId="0" applyAlignment="1" applyBorder="1" applyFont="1">
      <alignment horizontal="center" readingOrder="0" shrinkToFit="0" vertical="center" wrapText="1"/>
    </xf>
    <xf borderId="0" fillId="0" fontId="31" numFmtId="0" xfId="0" applyAlignment="1" applyFont="1">
      <alignment horizontal="left" shrinkToFit="0" vertical="bottom" wrapText="1"/>
    </xf>
    <xf borderId="48" fillId="10" fontId="31" numFmtId="166" xfId="0" applyAlignment="1" applyBorder="1" applyFont="1" applyNumberFormat="1">
      <alignment horizontal="center" shrinkToFit="0" vertical="center" wrapText="0"/>
    </xf>
    <xf borderId="45" fillId="10" fontId="31" numFmtId="166" xfId="0" applyAlignment="1" applyBorder="1" applyFont="1" applyNumberFormat="1">
      <alignment horizontal="left" shrinkToFit="0" vertical="center" wrapText="0"/>
    </xf>
    <xf borderId="49" fillId="0" fontId="2" numFmtId="0" xfId="0" applyBorder="1" applyFont="1"/>
    <xf borderId="48" fillId="10" fontId="31" numFmtId="0" xfId="0" applyAlignment="1" applyBorder="1" applyFont="1">
      <alignment horizontal="center" shrinkToFit="0" vertical="center" wrapText="0"/>
    </xf>
    <xf borderId="50" fillId="0" fontId="24" numFmtId="0" xfId="0" applyAlignment="1" applyBorder="1" applyFont="1">
      <alignment horizontal="left" shrinkToFit="0" vertical="center" wrapText="1"/>
    </xf>
    <xf borderId="51" fillId="0" fontId="2" numFmtId="0" xfId="0" applyBorder="1" applyFont="1"/>
    <xf borderId="52" fillId="0" fontId="2" numFmtId="0" xfId="0" applyBorder="1" applyFont="1"/>
    <xf borderId="47" fillId="0" fontId="24" numFmtId="10" xfId="0" applyAlignment="1" applyBorder="1" applyFont="1" applyNumberFormat="1">
      <alignment horizontal="center" shrinkToFit="0" vertical="center" wrapText="0"/>
    </xf>
    <xf borderId="47" fillId="0" fontId="24" numFmtId="171" xfId="0" applyAlignment="1" applyBorder="1" applyFont="1" applyNumberFormat="1">
      <alignment horizontal="center" shrinkToFit="0" vertical="center" wrapText="0"/>
    </xf>
    <xf borderId="47" fillId="0" fontId="24" numFmtId="0" xfId="0" applyAlignment="1" applyBorder="1" applyFont="1">
      <alignment shrinkToFit="0" vertical="center" wrapText="0"/>
    </xf>
    <xf borderId="53" fillId="0" fontId="24" numFmtId="0" xfId="0" applyAlignment="1" applyBorder="1" applyFont="1">
      <alignment horizontal="center" shrinkToFit="0" vertical="center" wrapText="0"/>
    </xf>
    <xf borderId="54" fillId="3" fontId="24" numFmtId="0" xfId="0" applyAlignment="1" applyBorder="1" applyFont="1">
      <alignment horizontal="left" shrinkToFit="0" vertical="center" wrapText="1"/>
    </xf>
    <xf borderId="55" fillId="0" fontId="2" numFmtId="0" xfId="0" applyBorder="1" applyFont="1"/>
    <xf borderId="56" fillId="0" fontId="2" numFmtId="0" xfId="0" applyBorder="1" applyFont="1"/>
    <xf borderId="57" fillId="3" fontId="24" numFmtId="10" xfId="0" applyAlignment="1" applyBorder="1" applyFont="1" applyNumberFormat="1">
      <alignment horizontal="center" shrinkToFit="0" vertical="center" wrapText="0"/>
    </xf>
    <xf borderId="58" fillId="0" fontId="24" numFmtId="0" xfId="0" applyAlignment="1" applyBorder="1" applyFont="1">
      <alignment horizontal="center" shrinkToFit="0" vertical="center" wrapText="0"/>
    </xf>
    <xf borderId="59" fillId="0" fontId="2" numFmtId="0" xfId="0" applyBorder="1" applyFont="1"/>
    <xf borderId="60" fillId="0" fontId="2" numFmtId="0" xfId="0" applyBorder="1" applyFont="1"/>
    <xf borderId="61" fillId="3" fontId="24" numFmtId="10" xfId="0" applyAlignment="1" applyBorder="1" applyFont="1" applyNumberFormat="1">
      <alignment horizontal="center" shrinkToFit="0" vertical="center" wrapText="0"/>
    </xf>
    <xf borderId="61" fillId="3" fontId="24" numFmtId="0" xfId="0" applyAlignment="1" applyBorder="1" applyFont="1">
      <alignment horizontal="center" shrinkToFit="0" vertical="center" wrapText="0"/>
    </xf>
    <xf borderId="62" fillId="0" fontId="24" numFmtId="0" xfId="0" applyAlignment="1" applyBorder="1" applyFont="1">
      <alignment shrinkToFit="0" vertical="center" wrapText="1"/>
    </xf>
    <xf borderId="45" fillId="10" fontId="31" numFmtId="0" xfId="0" applyAlignment="1" applyBorder="1" applyFont="1">
      <alignment horizontal="center" shrinkToFit="0" vertical="center" wrapText="1"/>
    </xf>
    <xf borderId="48" fillId="10" fontId="31" numFmtId="10" xfId="0" applyAlignment="1" applyBorder="1" applyFont="1" applyNumberFormat="1">
      <alignment horizontal="center" shrinkToFit="0" vertical="center" wrapText="1"/>
    </xf>
    <xf borderId="48" fillId="10" fontId="31" numFmtId="172" xfId="0" applyAlignment="1" applyBorder="1" applyFont="1" applyNumberFormat="1">
      <alignment shrinkToFit="0" vertical="center" wrapText="0"/>
    </xf>
    <xf borderId="48" fillId="10" fontId="31" numFmtId="0" xfId="0" applyAlignment="1" applyBorder="1" applyFont="1">
      <alignment horizontal="center" shrinkToFit="0" vertical="center" wrapText="1"/>
    </xf>
    <xf borderId="45" fillId="10" fontId="31" numFmtId="166" xfId="0" applyAlignment="1" applyBorder="1" applyFont="1" applyNumberFormat="1">
      <alignment horizontal="center" shrinkToFit="0" vertical="center" wrapText="1"/>
    </xf>
    <xf borderId="63" fillId="11" fontId="24" numFmtId="0" xfId="0" applyAlignment="1" applyBorder="1" applyFill="1" applyFont="1">
      <alignment horizontal="center" shrinkToFit="0" vertical="center" wrapText="0"/>
    </xf>
    <xf borderId="64" fillId="11" fontId="24" numFmtId="0" xfId="0" applyAlignment="1" applyBorder="1" applyFont="1">
      <alignment horizontal="left" shrinkToFit="0" vertical="center" wrapText="1"/>
    </xf>
    <xf borderId="65" fillId="0" fontId="2" numFmtId="0" xfId="0" applyBorder="1" applyFont="1"/>
    <xf borderId="66" fillId="0" fontId="2" numFmtId="0" xfId="0" applyBorder="1" applyFont="1"/>
    <xf borderId="63" fillId="11" fontId="24" numFmtId="10" xfId="0" applyAlignment="1" applyBorder="1" applyFont="1" applyNumberFormat="1">
      <alignment horizontal="center" shrinkToFit="0" vertical="center" wrapText="0"/>
    </xf>
    <xf borderId="63" fillId="11" fontId="24" numFmtId="171" xfId="0" applyAlignment="1" applyBorder="1" applyFont="1" applyNumberFormat="1">
      <alignment horizontal="center" shrinkToFit="0" vertical="center" wrapText="0"/>
    </xf>
    <xf borderId="63" fillId="11" fontId="24" numFmtId="0" xfId="0" applyAlignment="1" applyBorder="1" applyFont="1">
      <alignment shrinkToFit="0" vertical="center" wrapText="0"/>
    </xf>
    <xf borderId="57" fillId="11" fontId="24" numFmtId="0" xfId="0" applyAlignment="1" applyBorder="1" applyFont="1">
      <alignment horizontal="center" shrinkToFit="0" vertical="center" wrapText="0"/>
    </xf>
    <xf borderId="58" fillId="11" fontId="24" numFmtId="0" xfId="0" applyAlignment="1" applyBorder="1" applyFont="1">
      <alignment horizontal="left" shrinkToFit="0" vertical="center" wrapText="1"/>
    </xf>
    <xf borderId="57" fillId="11" fontId="24" numFmtId="10" xfId="0" applyAlignment="1" applyBorder="1" applyFont="1" applyNumberFormat="1">
      <alignment horizontal="center" shrinkToFit="0" vertical="center" wrapText="0"/>
    </xf>
    <xf borderId="57" fillId="11" fontId="24" numFmtId="171" xfId="0" applyAlignment="1" applyBorder="1" applyFont="1" applyNumberFormat="1">
      <alignment horizontal="center" shrinkToFit="0" vertical="center" wrapText="0"/>
    </xf>
    <xf borderId="57" fillId="11" fontId="24" numFmtId="0" xfId="0" applyAlignment="1" applyBorder="1" applyFont="1">
      <alignment shrinkToFit="0" vertical="center" wrapText="0"/>
    </xf>
    <xf borderId="57" fillId="11" fontId="24" numFmtId="171" xfId="0" applyAlignment="1" applyBorder="1" applyFont="1" applyNumberFormat="1">
      <alignment horizontal="center" shrinkToFit="0" vertical="center" wrapText="1"/>
    </xf>
    <xf borderId="57" fillId="11" fontId="24" numFmtId="0" xfId="0" applyAlignment="1" applyBorder="1" applyFont="1">
      <alignment shrinkToFit="0" vertical="center" wrapText="1"/>
    </xf>
    <xf borderId="67" fillId="11" fontId="24" numFmtId="10" xfId="0" applyAlignment="1" applyBorder="1" applyFont="1" applyNumberFormat="1">
      <alignment horizontal="center" shrinkToFit="0" vertical="center" wrapText="0"/>
    </xf>
    <xf borderId="67" fillId="11" fontId="24" numFmtId="0" xfId="0" applyAlignment="1" applyBorder="1" applyFont="1">
      <alignment horizontal="center" shrinkToFit="0" vertical="center" wrapText="0"/>
    </xf>
    <xf borderId="54" fillId="11" fontId="24" numFmtId="0" xfId="0" applyAlignment="1" applyBorder="1" applyFont="1">
      <alignment horizontal="left" shrinkToFit="0" vertical="center" wrapText="1"/>
    </xf>
    <xf borderId="67" fillId="11" fontId="24" numFmtId="171" xfId="0" applyAlignment="1" applyBorder="1" applyFont="1" applyNumberFormat="1">
      <alignment horizontal="center" shrinkToFit="0" vertical="center" wrapText="0"/>
    </xf>
    <xf borderId="67" fillId="11" fontId="24" numFmtId="0" xfId="0" applyAlignment="1" applyBorder="1" applyFont="1">
      <alignment shrinkToFit="0" vertical="center" wrapText="0"/>
    </xf>
    <xf borderId="47" fillId="0" fontId="34" numFmtId="10" xfId="0" applyAlignment="1" applyBorder="1" applyFont="1" applyNumberFormat="1">
      <alignment horizontal="center" shrinkToFit="0" vertical="center" wrapText="0"/>
    </xf>
    <xf borderId="57" fillId="0" fontId="24" numFmtId="0" xfId="0" applyAlignment="1" applyBorder="1" applyFont="1">
      <alignment horizontal="center" shrinkToFit="0" vertical="center" wrapText="0"/>
    </xf>
    <xf borderId="58" fillId="3" fontId="24" numFmtId="0" xfId="0" applyAlignment="1" applyBorder="1" applyFont="1">
      <alignment horizontal="left" shrinkToFit="0" vertical="center" wrapText="1"/>
    </xf>
    <xf borderId="57" fillId="12" fontId="24" numFmtId="10" xfId="0" applyAlignment="1" applyBorder="1" applyFill="1" applyFont="1" applyNumberFormat="1">
      <alignment horizontal="center" shrinkToFit="0" vertical="center" wrapText="0"/>
    </xf>
    <xf borderId="57" fillId="3" fontId="24" numFmtId="171" xfId="0" applyAlignment="1" applyBorder="1" applyFont="1" applyNumberFormat="1">
      <alignment horizontal="center" shrinkToFit="0" vertical="center" wrapText="0"/>
    </xf>
    <xf borderId="57" fillId="0" fontId="24" numFmtId="0" xfId="0" applyAlignment="1" applyBorder="1" applyFont="1">
      <alignment shrinkToFit="0" vertical="center" wrapText="1"/>
    </xf>
    <xf borderId="57" fillId="13" fontId="24" numFmtId="10" xfId="0" applyAlignment="1" applyBorder="1" applyFill="1" applyFont="1" applyNumberFormat="1">
      <alignment horizontal="center" shrinkToFit="0" vertical="center" wrapText="0"/>
    </xf>
    <xf borderId="57" fillId="0" fontId="24" numFmtId="0" xfId="0" applyAlignment="1" applyBorder="1" applyFont="1">
      <alignment horizontal="center" shrinkToFit="0" vertical="center" wrapText="1"/>
    </xf>
    <xf borderId="0" fillId="0" fontId="24" numFmtId="10" xfId="0" applyAlignment="1" applyFont="1" applyNumberFormat="1">
      <alignment shrinkToFit="0" vertical="center" wrapText="0"/>
    </xf>
    <xf borderId="57" fillId="0" fontId="24" numFmtId="0" xfId="0" applyAlignment="1" applyBorder="1" applyFont="1">
      <alignment shrinkToFit="0" vertical="center" wrapText="0"/>
    </xf>
    <xf borderId="57" fillId="14" fontId="24" numFmtId="10" xfId="0" applyAlignment="1" applyBorder="1" applyFill="1" applyFont="1" applyNumberFormat="1">
      <alignment horizontal="center" shrinkToFit="0" vertical="center" wrapText="0"/>
    </xf>
    <xf borderId="67" fillId="13" fontId="24" numFmtId="10" xfId="0" applyAlignment="1" applyBorder="1" applyFont="1" applyNumberFormat="1">
      <alignment horizontal="center" shrinkToFit="0" vertical="center" wrapText="0"/>
    </xf>
    <xf borderId="53" fillId="0" fontId="24" numFmtId="0" xfId="0" applyAlignment="1" applyBorder="1" applyFont="1">
      <alignment horizontal="center" shrinkToFit="0" vertical="center" wrapText="1"/>
    </xf>
    <xf borderId="53" fillId="0" fontId="24" numFmtId="0" xfId="0" applyAlignment="1" applyBorder="1" applyFont="1">
      <alignment shrinkToFit="0" vertical="center" wrapText="1"/>
    </xf>
    <xf borderId="58" fillId="0" fontId="24" numFmtId="0" xfId="0" applyAlignment="1" applyBorder="1" applyFont="1">
      <alignment horizontal="left" shrinkToFit="0" vertical="center" wrapText="1"/>
    </xf>
    <xf borderId="63" fillId="15" fontId="24" numFmtId="10" xfId="0" applyAlignment="1" applyBorder="1" applyFill="1" applyFont="1" applyNumberFormat="1">
      <alignment horizontal="center" shrinkToFit="0" vertical="center" wrapText="0"/>
    </xf>
    <xf borderId="63" fillId="15" fontId="24" numFmtId="0" xfId="0" applyAlignment="1" applyBorder="1" applyFont="1">
      <alignment shrinkToFit="0" vertical="center" wrapText="1"/>
    </xf>
    <xf borderId="57" fillId="3" fontId="24" numFmtId="0" xfId="0" applyAlignment="1" applyBorder="1" applyFont="1">
      <alignment horizontal="center" shrinkToFit="0" vertical="center" wrapText="0"/>
    </xf>
    <xf borderId="63" fillId="3" fontId="24" numFmtId="10" xfId="0" applyAlignment="1" applyBorder="1" applyFont="1" applyNumberFormat="1">
      <alignment horizontal="center" shrinkToFit="0" vertical="center" wrapText="0"/>
    </xf>
    <xf borderId="63" fillId="3" fontId="24" numFmtId="0" xfId="0" applyAlignment="1" applyBorder="1" applyFont="1">
      <alignment horizontal="center" shrinkToFit="0" vertical="center" wrapText="0"/>
    </xf>
    <xf borderId="67" fillId="3" fontId="24" numFmtId="10" xfId="0" applyAlignment="1" applyBorder="1" applyFont="1" applyNumberFormat="1">
      <alignment horizontal="center" shrinkToFit="0" vertical="center" wrapText="0"/>
    </xf>
    <xf borderId="0" fillId="0" fontId="35" numFmtId="10" xfId="0" applyAlignment="1" applyFont="1" applyNumberFormat="1">
      <alignment horizontal="center" shrinkToFit="0" vertical="center" wrapText="0"/>
    </xf>
    <xf borderId="0" fillId="0" fontId="24" numFmtId="10" xfId="0" applyAlignment="1" applyFont="1" applyNumberFormat="1">
      <alignment horizontal="center" shrinkToFit="0" vertical="center" wrapText="0"/>
    </xf>
    <xf borderId="0" fillId="0" fontId="24" numFmtId="0" xfId="0" applyAlignment="1" applyFont="1">
      <alignment shrinkToFit="0" vertical="center" wrapText="1"/>
    </xf>
    <xf borderId="68" fillId="0" fontId="24" numFmtId="0" xfId="0" applyAlignment="1" applyBorder="1" applyFont="1">
      <alignment horizontal="center" shrinkToFit="0" vertical="center" wrapText="0"/>
    </xf>
    <xf borderId="69" fillId="0" fontId="2" numFmtId="0" xfId="0" applyBorder="1" applyFont="1"/>
    <xf borderId="70" fillId="0" fontId="2" numFmtId="0" xfId="0" applyBorder="1" applyFont="1"/>
    <xf borderId="47" fillId="0" fontId="24" numFmtId="10" xfId="0" applyAlignment="1" applyBorder="1" applyFont="1" applyNumberFormat="1">
      <alignment shrinkToFit="0" vertical="center" wrapText="0"/>
    </xf>
    <xf borderId="0" fillId="0" fontId="24" numFmtId="0" xfId="0" applyAlignment="1" applyFont="1">
      <alignment horizontal="center" shrinkToFit="0" vertical="center" wrapText="0"/>
    </xf>
    <xf borderId="57" fillId="0" fontId="24" numFmtId="10" xfId="0" applyAlignment="1" applyBorder="1" applyFont="1" applyNumberForma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2" Type="http://schemas.openxmlformats.org/officeDocument/2006/relationships/worksheet" Target="worksheets/sheet8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21.75"/>
    <col customWidth="1" min="2" max="2" width="21.13"/>
    <col customWidth="1" min="3" max="4" width="21.5"/>
    <col customWidth="1" min="5" max="5" width="13.88"/>
    <col customWidth="1" min="6" max="6" width="20.63"/>
    <col customWidth="1" min="7" max="7" width="16.38"/>
    <col customWidth="1" min="8" max="9" width="17.63"/>
  </cols>
  <sheetData>
    <row r="1" ht="14.25" customHeight="1">
      <c r="A1" s="1" t="s">
        <v>0</v>
      </c>
      <c r="B1" s="2"/>
      <c r="C1" s="2"/>
      <c r="D1" s="2"/>
      <c r="E1" s="2"/>
      <c r="F1" s="2"/>
      <c r="G1" s="3"/>
    </row>
    <row r="2" ht="14.25" customHeight="1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8" t="s">
        <v>6</v>
      </c>
      <c r="G2" s="9" t="s">
        <v>7</v>
      </c>
    </row>
    <row r="3" ht="14.25" customHeight="1">
      <c r="A3" s="10"/>
      <c r="B3" s="11"/>
      <c r="C3" s="12" t="s">
        <v>8</v>
      </c>
      <c r="D3" s="12" t="s">
        <v>9</v>
      </c>
      <c r="E3" s="12" t="s">
        <v>10</v>
      </c>
      <c r="F3" s="13" t="s">
        <v>11</v>
      </c>
      <c r="G3" s="14" t="s">
        <v>12</v>
      </c>
    </row>
    <row r="4" ht="14.25" customHeight="1">
      <c r="A4" s="15">
        <v>1.0</v>
      </c>
      <c r="B4" s="16" t="s">
        <v>13</v>
      </c>
      <c r="C4" s="17">
        <f>'Motorista 40H'!D17</f>
        <v>5</v>
      </c>
      <c r="D4" s="18">
        <f>'Motorista 40H'!D159</f>
        <v>0</v>
      </c>
      <c r="E4" s="18">
        <f>D4*C4</f>
        <v>0</v>
      </c>
      <c r="F4" s="19">
        <f t="shared" ref="F4:F6" si="1">E4*12</f>
        <v>0</v>
      </c>
      <c r="G4" s="20">
        <f t="shared" ref="G4:G8" si="2">F4*3</f>
        <v>0</v>
      </c>
    </row>
    <row r="5" ht="14.25" customHeight="1">
      <c r="A5" s="15">
        <v>2.0</v>
      </c>
      <c r="B5" s="21" t="s">
        <v>14</v>
      </c>
      <c r="C5" s="17">
        <f>'Memória de Cálculo'!J8+'Memória de Cálculo'!J9</f>
        <v>300</v>
      </c>
      <c r="D5" s="18">
        <v>0.0</v>
      </c>
      <c r="E5" s="18">
        <f>'Hora Extra'!D154</f>
        <v>0</v>
      </c>
      <c r="F5" s="19">
        <f t="shared" si="1"/>
        <v>0</v>
      </c>
      <c r="G5" s="20">
        <f t="shared" si="2"/>
        <v>0</v>
      </c>
    </row>
    <row r="6" ht="14.25" customHeight="1">
      <c r="A6" s="15">
        <v>3.0</v>
      </c>
      <c r="B6" s="22" t="s">
        <v>15</v>
      </c>
      <c r="C6" s="17">
        <f>'Memória de Cálculo'!J10</f>
        <v>280</v>
      </c>
      <c r="D6" s="18">
        <v>0.0</v>
      </c>
      <c r="E6" s="18">
        <f>'Adicional Noturno'!D163</f>
        <v>0</v>
      </c>
      <c r="F6" s="19">
        <f t="shared" si="1"/>
        <v>0</v>
      </c>
      <c r="G6" s="20">
        <f t="shared" si="2"/>
        <v>0</v>
      </c>
    </row>
    <row r="7" ht="14.25" customHeight="1">
      <c r="A7" s="15">
        <v>4.0</v>
      </c>
      <c r="B7" s="22" t="s">
        <v>16</v>
      </c>
      <c r="C7" s="23">
        <f>'Memória de Cálculo'!J14+'Memória de Cálculo'!J15</f>
        <v>280</v>
      </c>
      <c r="D7" s="18">
        <v>0.0</v>
      </c>
      <c r="E7" s="18">
        <f>'Diária'!D158</f>
        <v>0</v>
      </c>
      <c r="F7" s="19">
        <f t="shared" ref="F7:F8" si="3">E7*12</f>
        <v>0</v>
      </c>
      <c r="G7" s="20">
        <f t="shared" si="2"/>
        <v>0</v>
      </c>
    </row>
    <row r="8" ht="14.25" customHeight="1">
      <c r="A8" s="24">
        <v>5.0</v>
      </c>
      <c r="B8" s="25" t="s">
        <v>17</v>
      </c>
      <c r="C8" s="26">
        <f>'Memória de Cálculo'!G22</f>
        <v>1</v>
      </c>
      <c r="D8" s="18">
        <v>0.0</v>
      </c>
      <c r="E8" s="27">
        <f>'Reembolso-creche'!D159</f>
        <v>0</v>
      </c>
      <c r="F8" s="28">
        <f t="shared" si="3"/>
        <v>0</v>
      </c>
      <c r="G8" s="29">
        <f t="shared" si="2"/>
        <v>0</v>
      </c>
    </row>
    <row r="9" ht="14.25" customHeight="1">
      <c r="A9" s="30" t="s">
        <v>18</v>
      </c>
      <c r="B9" s="31"/>
      <c r="C9" s="32"/>
      <c r="D9" s="33">
        <f t="shared" ref="D9:G9" si="4">SUM(D4:D8)</f>
        <v>0</v>
      </c>
      <c r="E9" s="33">
        <f t="shared" si="4"/>
        <v>0</v>
      </c>
      <c r="F9" s="34">
        <f t="shared" si="4"/>
        <v>0</v>
      </c>
      <c r="G9" s="35">
        <f t="shared" si="4"/>
        <v>0</v>
      </c>
    </row>
    <row r="10" ht="14.25" customHeight="1">
      <c r="C10" s="36"/>
      <c r="D10" s="36"/>
      <c r="E10" s="36"/>
      <c r="F10" s="37"/>
      <c r="G10" s="38"/>
    </row>
    <row r="11" ht="14.25" customHeight="1">
      <c r="C11" s="36"/>
      <c r="D11" s="36"/>
      <c r="E11" s="36"/>
      <c r="F11" s="37"/>
      <c r="G11" s="37"/>
      <c r="H11" s="38"/>
    </row>
    <row r="12" ht="14.25" customHeight="1">
      <c r="C12" s="36"/>
      <c r="D12" s="36"/>
      <c r="E12" s="36"/>
      <c r="F12" s="37"/>
      <c r="G12" s="37"/>
      <c r="H12" s="37"/>
      <c r="I12" s="38"/>
    </row>
  </sheetData>
  <mergeCells count="4">
    <mergeCell ref="A1:G1"/>
    <mergeCell ref="A2:A3"/>
    <mergeCell ref="B2:B3"/>
    <mergeCell ref="A9:C9"/>
  </mergeCells>
  <printOptions/>
  <pageMargins bottom="0.787401575" footer="0.0" header="0.0" left="0.511811024" right="0.511811024" top="0.787401575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8.0"/>
    <col customWidth="1" min="2" max="2" width="63.13"/>
    <col customWidth="1" min="3" max="3" width="14.63"/>
    <col customWidth="1" min="4" max="4" width="15.75"/>
    <col customWidth="1" min="5" max="5" width="14.13"/>
    <col customWidth="1" min="6" max="6" width="15.5"/>
    <col customWidth="1" min="7" max="7" width="10.5"/>
  </cols>
  <sheetData>
    <row r="1" ht="44.25" customHeight="1">
      <c r="A1" s="39" t="s">
        <v>19</v>
      </c>
      <c r="B1" s="40"/>
      <c r="C1" s="40"/>
      <c r="D1" s="40"/>
      <c r="E1" s="41"/>
      <c r="F1" s="42"/>
      <c r="G1" s="42"/>
    </row>
    <row r="2" ht="15.75" customHeight="1">
      <c r="A2" s="43" t="s">
        <v>20</v>
      </c>
      <c r="B2" s="40"/>
      <c r="C2" s="40"/>
      <c r="D2" s="40"/>
      <c r="E2" s="41"/>
      <c r="F2" s="42"/>
      <c r="G2" s="42"/>
    </row>
    <row r="3" ht="15.75" customHeight="1">
      <c r="A3" s="44"/>
      <c r="B3" s="44"/>
      <c r="C3" s="44"/>
      <c r="D3" s="44"/>
      <c r="E3" s="42"/>
      <c r="F3" s="42"/>
      <c r="G3" s="42"/>
    </row>
    <row r="4" ht="15.75" customHeight="1">
      <c r="A4" s="45" t="s">
        <v>21</v>
      </c>
      <c r="B4" s="2"/>
      <c r="C4" s="2"/>
      <c r="D4" s="2"/>
      <c r="E4" s="3"/>
      <c r="F4" s="42"/>
      <c r="G4" s="42"/>
    </row>
    <row r="5" ht="15.75" customHeight="1">
      <c r="A5" s="45" t="s">
        <v>22</v>
      </c>
      <c r="B5" s="2"/>
      <c r="C5" s="2"/>
      <c r="D5" s="2"/>
      <c r="E5" s="3"/>
      <c r="F5" s="42"/>
      <c r="G5" s="42"/>
    </row>
    <row r="6" ht="15.75" customHeight="1">
      <c r="A6" s="45" t="s">
        <v>23</v>
      </c>
      <c r="B6" s="2"/>
      <c r="C6" s="2"/>
      <c r="D6" s="2"/>
      <c r="E6" s="3"/>
      <c r="F6" s="42"/>
      <c r="G6" s="42"/>
    </row>
    <row r="7" ht="15.75" customHeight="1">
      <c r="A7" s="46"/>
      <c r="B7" s="46"/>
      <c r="C7" s="46"/>
      <c r="D7" s="46"/>
      <c r="E7" s="42"/>
      <c r="F7" s="42"/>
      <c r="G7" s="42"/>
    </row>
    <row r="8" ht="15.75" customHeight="1">
      <c r="A8" s="47" t="s">
        <v>24</v>
      </c>
      <c r="B8" s="2"/>
      <c r="C8" s="2"/>
      <c r="D8" s="2"/>
      <c r="E8" s="3"/>
      <c r="F8" s="42"/>
      <c r="G8" s="42"/>
    </row>
    <row r="9" ht="15.75" customHeight="1">
      <c r="A9" s="48" t="s">
        <v>8</v>
      </c>
      <c r="B9" s="49" t="s">
        <v>25</v>
      </c>
      <c r="C9" s="50"/>
      <c r="D9" s="2"/>
      <c r="E9" s="3"/>
      <c r="F9" s="42"/>
      <c r="G9" s="42"/>
    </row>
    <row r="10" ht="15.75" customHeight="1">
      <c r="A10" s="48" t="s">
        <v>9</v>
      </c>
      <c r="B10" s="49" t="s">
        <v>26</v>
      </c>
      <c r="C10" s="51" t="s">
        <v>27</v>
      </c>
      <c r="D10" s="2"/>
      <c r="E10" s="3"/>
      <c r="F10" s="42"/>
      <c r="G10" s="42"/>
    </row>
    <row r="11" ht="15.75" customHeight="1">
      <c r="A11" s="48" t="s">
        <v>28</v>
      </c>
      <c r="B11" s="49" t="s">
        <v>29</v>
      </c>
      <c r="C11" s="51" t="str">
        <f>'Memória de Cálculo'!G5</f>
        <v>MG001712/2026</v>
      </c>
      <c r="D11" s="2"/>
      <c r="E11" s="3"/>
      <c r="F11" s="42"/>
      <c r="G11" s="42"/>
    </row>
    <row r="12" ht="15.75" customHeight="1">
      <c r="A12" s="48" t="s">
        <v>30</v>
      </c>
      <c r="B12" s="49" t="s">
        <v>31</v>
      </c>
      <c r="C12" s="52">
        <f>'Memória de Cálculo'!G4</f>
        <v>2026</v>
      </c>
      <c r="D12" s="2"/>
      <c r="E12" s="3"/>
      <c r="F12" s="42"/>
      <c r="G12" s="42"/>
    </row>
    <row r="13" ht="15.75" customHeight="1">
      <c r="A13" s="48" t="s">
        <v>32</v>
      </c>
      <c r="B13" s="49" t="s">
        <v>33</v>
      </c>
      <c r="C13" s="52">
        <v>12.0</v>
      </c>
      <c r="D13" s="2"/>
      <c r="E13" s="3"/>
      <c r="F13" s="42"/>
      <c r="G13" s="42"/>
    </row>
    <row r="14" ht="15.75" customHeight="1">
      <c r="A14" s="46"/>
      <c r="B14" s="46"/>
      <c r="C14" s="46"/>
      <c r="D14" s="46"/>
      <c r="E14" s="42"/>
      <c r="F14" s="42"/>
      <c r="G14" s="42"/>
    </row>
    <row r="15" ht="15.75" customHeight="1">
      <c r="A15" s="53" t="s">
        <v>34</v>
      </c>
      <c r="B15" s="53" t="s">
        <v>35</v>
      </c>
      <c r="C15" s="53" t="s">
        <v>36</v>
      </c>
      <c r="D15" s="54" t="s">
        <v>37</v>
      </c>
      <c r="E15" s="55"/>
      <c r="F15" s="42"/>
      <c r="G15" s="42"/>
    </row>
    <row r="16" ht="15.75" customHeight="1">
      <c r="A16" s="56"/>
      <c r="B16" s="56"/>
      <c r="C16" s="56"/>
      <c r="D16" s="57"/>
      <c r="E16" s="58"/>
      <c r="F16" s="42"/>
      <c r="G16" s="42"/>
    </row>
    <row r="17" ht="15.75" customHeight="1">
      <c r="A17" s="59">
        <v>1.0</v>
      </c>
      <c r="B17" s="59" t="s">
        <v>38</v>
      </c>
      <c r="C17" s="59" t="s">
        <v>39</v>
      </c>
      <c r="D17" s="60">
        <v>5.0</v>
      </c>
      <c r="E17" s="3"/>
      <c r="F17" s="42"/>
      <c r="G17" s="42"/>
    </row>
    <row r="18" ht="15.75" customHeight="1">
      <c r="A18" s="46"/>
      <c r="B18" s="46"/>
      <c r="C18" s="46"/>
      <c r="D18" s="46"/>
      <c r="E18" s="42"/>
      <c r="F18" s="42"/>
      <c r="G18" s="42"/>
    </row>
    <row r="19" ht="15.75" customHeight="1">
      <c r="A19" s="61" t="s">
        <v>40</v>
      </c>
      <c r="B19" s="2"/>
      <c r="C19" s="2"/>
      <c r="D19" s="2"/>
      <c r="E19" s="3"/>
      <c r="F19" s="42"/>
      <c r="G19" s="42"/>
    </row>
    <row r="20" ht="15.75" customHeight="1">
      <c r="A20" s="47" t="s">
        <v>41</v>
      </c>
      <c r="B20" s="2"/>
      <c r="C20" s="2"/>
      <c r="D20" s="2"/>
      <c r="E20" s="3"/>
      <c r="F20" s="42"/>
      <c r="G20" s="42"/>
    </row>
    <row r="21" ht="15.75" customHeight="1">
      <c r="A21" s="48">
        <v>1.0</v>
      </c>
      <c r="B21" s="49" t="s">
        <v>42</v>
      </c>
      <c r="C21" s="62" t="s">
        <v>43</v>
      </c>
      <c r="D21" s="2"/>
      <c r="E21" s="3"/>
      <c r="F21" s="42"/>
      <c r="G21" s="42"/>
    </row>
    <row r="22" ht="15.75" customHeight="1">
      <c r="A22" s="48">
        <v>2.0</v>
      </c>
      <c r="B22" s="49" t="s">
        <v>44</v>
      </c>
      <c r="C22" s="52" t="s">
        <v>45</v>
      </c>
      <c r="D22" s="2"/>
      <c r="E22" s="3"/>
      <c r="F22" s="42"/>
      <c r="G22" s="42"/>
    </row>
    <row r="23" ht="15.75" customHeight="1">
      <c r="A23" s="48">
        <v>3.0</v>
      </c>
      <c r="B23" s="49" t="s">
        <v>46</v>
      </c>
      <c r="C23" s="63" t="str">
        <f>'Memória de Cálculo'!G8</f>
        <v/>
      </c>
      <c r="D23" s="2"/>
      <c r="E23" s="3"/>
      <c r="F23" s="42"/>
      <c r="G23" s="42"/>
    </row>
    <row r="24" ht="15.75" customHeight="1">
      <c r="A24" s="48">
        <v>4.0</v>
      </c>
      <c r="B24" s="49" t="s">
        <v>47</v>
      </c>
      <c r="C24" s="52" t="s">
        <v>48</v>
      </c>
      <c r="D24" s="2"/>
      <c r="E24" s="3"/>
      <c r="F24" s="42"/>
      <c r="G24" s="42"/>
    </row>
    <row r="25" ht="15.75" customHeight="1">
      <c r="A25" s="48">
        <v>5.0</v>
      </c>
      <c r="B25" s="49" t="s">
        <v>49</v>
      </c>
      <c r="C25" s="50">
        <f>'Memória de Cálculo'!G3</f>
        <v>46023</v>
      </c>
      <c r="D25" s="2"/>
      <c r="E25" s="3"/>
      <c r="F25" s="42"/>
      <c r="G25" s="42"/>
    </row>
    <row r="26" ht="15.75" customHeight="1">
      <c r="A26" s="64"/>
      <c r="F26" s="42"/>
      <c r="G26" s="42"/>
    </row>
    <row r="27" ht="15.75" customHeight="1">
      <c r="A27" s="65" t="s">
        <v>50</v>
      </c>
      <c r="F27" s="42"/>
      <c r="G27" s="42"/>
    </row>
    <row r="28" ht="15.75" customHeight="1">
      <c r="A28" s="42"/>
      <c r="B28" s="66"/>
      <c r="C28" s="66"/>
      <c r="D28" s="42"/>
      <c r="E28" s="42"/>
      <c r="F28" s="42"/>
      <c r="G28" s="42"/>
    </row>
    <row r="29" ht="15.75" customHeight="1">
      <c r="A29" s="67" t="s">
        <v>51</v>
      </c>
      <c r="B29" s="40"/>
      <c r="C29" s="40"/>
      <c r="D29" s="40"/>
      <c r="E29" s="41"/>
      <c r="F29" s="42"/>
      <c r="G29" s="42"/>
    </row>
    <row r="30" ht="15.75" customHeight="1">
      <c r="A30" s="42"/>
      <c r="B30" s="42"/>
      <c r="C30" s="42"/>
      <c r="D30" s="42"/>
      <c r="E30" s="42"/>
      <c r="F30" s="42"/>
      <c r="G30" s="42"/>
    </row>
    <row r="31" ht="15.75" customHeight="1">
      <c r="A31" s="68">
        <v>1.0</v>
      </c>
      <c r="B31" s="69" t="s">
        <v>52</v>
      </c>
      <c r="C31" s="3"/>
      <c r="D31" s="70" t="s">
        <v>53</v>
      </c>
      <c r="E31" s="42"/>
      <c r="F31" s="71"/>
      <c r="G31" s="42"/>
    </row>
    <row r="32" ht="15.75" customHeight="1">
      <c r="A32" s="72" t="s">
        <v>8</v>
      </c>
      <c r="B32" s="73" t="s">
        <v>54</v>
      </c>
      <c r="C32" s="58"/>
      <c r="D32" s="74" t="str">
        <f>C23</f>
        <v/>
      </c>
      <c r="E32" s="42"/>
      <c r="F32" s="71"/>
      <c r="G32" s="42"/>
    </row>
    <row r="33" ht="15.75" customHeight="1">
      <c r="A33" s="72" t="s">
        <v>9</v>
      </c>
      <c r="B33" s="73" t="s">
        <v>55</v>
      </c>
      <c r="C33" s="58"/>
      <c r="D33" s="75"/>
      <c r="E33" s="42"/>
      <c r="F33" s="71"/>
      <c r="G33" s="42"/>
    </row>
    <row r="34" ht="15.75" customHeight="1">
      <c r="A34" s="72" t="s">
        <v>28</v>
      </c>
      <c r="B34" s="73" t="s">
        <v>56</v>
      </c>
      <c r="C34" s="58"/>
      <c r="D34" s="75"/>
      <c r="E34" s="42"/>
      <c r="F34" s="71"/>
      <c r="G34" s="42"/>
    </row>
    <row r="35" ht="15.75" customHeight="1">
      <c r="A35" s="72" t="s">
        <v>30</v>
      </c>
      <c r="B35" s="73" t="s">
        <v>57</v>
      </c>
      <c r="C35" s="58"/>
      <c r="D35" s="75"/>
      <c r="E35" s="42"/>
      <c r="F35" s="71"/>
      <c r="G35" s="42"/>
    </row>
    <row r="36" ht="15.75" customHeight="1">
      <c r="A36" s="72" t="s">
        <v>32</v>
      </c>
      <c r="B36" s="73" t="s">
        <v>58</v>
      </c>
      <c r="C36" s="58"/>
      <c r="D36" s="75"/>
      <c r="E36" s="42"/>
      <c r="F36" s="42"/>
      <c r="G36" s="42"/>
    </row>
    <row r="37" ht="15.75" customHeight="1">
      <c r="A37" s="72"/>
      <c r="B37" s="73"/>
      <c r="C37" s="58"/>
      <c r="D37" s="75"/>
      <c r="E37" s="42"/>
      <c r="F37" s="42"/>
      <c r="G37" s="42"/>
    </row>
    <row r="38" ht="15.75" customHeight="1">
      <c r="A38" s="72" t="s">
        <v>59</v>
      </c>
      <c r="B38" s="73" t="s">
        <v>60</v>
      </c>
      <c r="C38" s="58"/>
      <c r="D38" s="75"/>
      <c r="E38" s="42"/>
      <c r="F38" s="42"/>
      <c r="G38" s="42"/>
    </row>
    <row r="39" ht="15.75" customHeight="1">
      <c r="A39" s="76" t="s">
        <v>61</v>
      </c>
      <c r="B39" s="2"/>
      <c r="C39" s="3"/>
      <c r="D39" s="77">
        <f>SUM(D32:D38)</f>
        <v>0</v>
      </c>
      <c r="E39" s="42"/>
      <c r="F39" s="42"/>
      <c r="G39" s="42"/>
    </row>
    <row r="40" ht="15.75" customHeight="1">
      <c r="A40" s="42"/>
      <c r="B40" s="42"/>
      <c r="C40" s="42"/>
      <c r="D40" s="42"/>
      <c r="E40" s="42"/>
      <c r="F40" s="42"/>
      <c r="G40" s="42"/>
    </row>
    <row r="41" ht="15.75" customHeight="1">
      <c r="A41" s="42"/>
      <c r="B41" s="42"/>
      <c r="C41" s="42"/>
      <c r="D41" s="42"/>
      <c r="E41" s="42"/>
      <c r="F41" s="42"/>
      <c r="G41" s="42"/>
    </row>
    <row r="42" ht="15.75" customHeight="1">
      <c r="A42" s="67" t="s">
        <v>62</v>
      </c>
      <c r="B42" s="40"/>
      <c r="C42" s="40"/>
      <c r="D42" s="40"/>
      <c r="E42" s="41"/>
      <c r="F42" s="42"/>
      <c r="G42" s="42"/>
    </row>
    <row r="43" ht="15.75" customHeight="1">
      <c r="A43" s="78"/>
      <c r="B43" s="42"/>
      <c r="C43" s="42"/>
      <c r="D43" s="42"/>
      <c r="E43" s="42"/>
      <c r="F43" s="42"/>
      <c r="G43" s="42"/>
    </row>
    <row r="44" ht="15.75" customHeight="1">
      <c r="A44" s="79" t="s">
        <v>63</v>
      </c>
      <c r="B44" s="40"/>
      <c r="C44" s="40"/>
      <c r="D44" s="40"/>
      <c r="E44" s="41"/>
      <c r="F44" s="42"/>
      <c r="G44" s="42"/>
    </row>
    <row r="45" ht="15.75" customHeight="1">
      <c r="A45" s="42"/>
      <c r="B45" s="42"/>
      <c r="C45" s="42"/>
      <c r="D45" s="42"/>
      <c r="E45" s="42"/>
      <c r="F45" s="42"/>
      <c r="G45" s="42"/>
    </row>
    <row r="46" ht="15.75" customHeight="1">
      <c r="A46" s="68" t="s">
        <v>64</v>
      </c>
      <c r="B46" s="70" t="s">
        <v>65</v>
      </c>
      <c r="C46" s="70" t="s">
        <v>66</v>
      </c>
      <c r="D46" s="70" t="s">
        <v>53</v>
      </c>
      <c r="E46" s="42"/>
      <c r="F46" s="42"/>
      <c r="G46" s="42"/>
    </row>
    <row r="47" ht="15.75" customHeight="1">
      <c r="A47" s="72" t="s">
        <v>8</v>
      </c>
      <c r="B47" s="80" t="s">
        <v>67</v>
      </c>
      <c r="C47" s="81">
        <v>0.0833</v>
      </c>
      <c r="D47" s="82">
        <f>TRUNC(D39*C47,2)</f>
        <v>0</v>
      </c>
      <c r="E47" s="42"/>
      <c r="F47" s="42"/>
      <c r="G47" s="42"/>
    </row>
    <row r="48" ht="15.75" customHeight="1">
      <c r="A48" s="72" t="s">
        <v>9</v>
      </c>
      <c r="B48" s="80" t="s">
        <v>68</v>
      </c>
      <c r="C48" s="81">
        <v>0.121</v>
      </c>
      <c r="D48" s="82">
        <f>TRUNC(D39*C48,2)</f>
        <v>0</v>
      </c>
      <c r="E48" s="83"/>
      <c r="F48" s="83"/>
      <c r="G48" s="42"/>
    </row>
    <row r="49" ht="15.75" customHeight="1">
      <c r="A49" s="76" t="s">
        <v>61</v>
      </c>
      <c r="B49" s="3"/>
      <c r="C49" s="84">
        <f t="shared" ref="C49:D49" si="1">SUM(C47:C48)</f>
        <v>0.2043</v>
      </c>
      <c r="D49" s="85">
        <f t="shared" si="1"/>
        <v>0</v>
      </c>
      <c r="E49" s="42"/>
      <c r="F49" s="42"/>
      <c r="G49" s="42"/>
    </row>
    <row r="50" ht="15.75" customHeight="1">
      <c r="A50" s="42"/>
      <c r="B50" s="42"/>
      <c r="C50" s="42"/>
      <c r="D50" s="42"/>
      <c r="E50" s="42"/>
      <c r="F50" s="42"/>
      <c r="G50" s="42"/>
    </row>
    <row r="51" ht="15.75" customHeight="1">
      <c r="A51" s="42"/>
      <c r="B51" s="42"/>
      <c r="C51" s="42"/>
      <c r="D51" s="42"/>
      <c r="E51" s="42"/>
      <c r="F51" s="42"/>
      <c r="G51" s="42"/>
    </row>
    <row r="52" ht="32.25" customHeight="1">
      <c r="A52" s="86" t="s">
        <v>69</v>
      </c>
      <c r="B52" s="40"/>
      <c r="C52" s="40"/>
      <c r="D52" s="40"/>
      <c r="E52" s="41"/>
      <c r="F52" s="42"/>
      <c r="G52" s="42"/>
    </row>
    <row r="53" ht="15.75" customHeight="1">
      <c r="A53" s="42"/>
      <c r="B53" s="42"/>
      <c r="C53" s="42"/>
      <c r="D53" s="42"/>
      <c r="E53" s="42"/>
      <c r="F53" s="42"/>
      <c r="G53" s="42"/>
    </row>
    <row r="54" ht="15.75" customHeight="1">
      <c r="A54" s="68" t="s">
        <v>70</v>
      </c>
      <c r="B54" s="69" t="s">
        <v>71</v>
      </c>
      <c r="C54" s="3"/>
      <c r="D54" s="70" t="s">
        <v>66</v>
      </c>
      <c r="E54" s="70" t="s">
        <v>53</v>
      </c>
      <c r="F54" s="42"/>
      <c r="G54" s="42"/>
    </row>
    <row r="55" ht="15.75" customHeight="1">
      <c r="A55" s="72" t="s">
        <v>8</v>
      </c>
      <c r="B55" s="73" t="s">
        <v>72</v>
      </c>
      <c r="C55" s="58"/>
      <c r="D55" s="81">
        <f>'Memória de Cálculo'!G35</f>
        <v>0.2</v>
      </c>
      <c r="E55" s="82">
        <f>TRUNC((D39+D49)*D55,2)</f>
        <v>0</v>
      </c>
      <c r="F55" s="42"/>
      <c r="G55" s="42"/>
    </row>
    <row r="56" ht="15.75" customHeight="1">
      <c r="A56" s="72" t="s">
        <v>9</v>
      </c>
      <c r="B56" s="73" t="s">
        <v>73</v>
      </c>
      <c r="C56" s="58"/>
      <c r="D56" s="81">
        <f>'Memória de Cálculo'!G36</f>
        <v>0.025</v>
      </c>
      <c r="E56" s="82">
        <f>TRUNC((D39+D49)*D56,2)</f>
        <v>0</v>
      </c>
      <c r="F56" s="42"/>
      <c r="G56" s="42"/>
    </row>
    <row r="57" ht="15.75" customHeight="1">
      <c r="A57" s="72" t="s">
        <v>28</v>
      </c>
      <c r="B57" s="73" t="s">
        <v>74</v>
      </c>
      <c r="C57" s="58"/>
      <c r="D57" s="87">
        <f>'Memória de Cálculo'!G37</f>
        <v>0.03</v>
      </c>
      <c r="E57" s="82">
        <f>TRUNC((D39+D49)*D57,2)</f>
        <v>0</v>
      </c>
      <c r="F57" s="42"/>
      <c r="G57" s="42"/>
    </row>
    <row r="58" ht="15.75" customHeight="1">
      <c r="A58" s="72" t="s">
        <v>30</v>
      </c>
      <c r="B58" s="73" t="s">
        <v>75</v>
      </c>
      <c r="C58" s="58"/>
      <c r="D58" s="81">
        <f>'Memória de Cálculo'!G38</f>
        <v>0.015</v>
      </c>
      <c r="E58" s="82">
        <f>TRUNC((D39+D49)*D58,2)</f>
        <v>0</v>
      </c>
      <c r="F58" s="42"/>
      <c r="G58" s="42"/>
    </row>
    <row r="59" ht="15.75" customHeight="1">
      <c r="A59" s="72" t="s">
        <v>32</v>
      </c>
      <c r="B59" s="73" t="s">
        <v>76</v>
      </c>
      <c r="C59" s="58"/>
      <c r="D59" s="81">
        <f>'Memória de Cálculo'!G39</f>
        <v>0.01</v>
      </c>
      <c r="E59" s="82">
        <f>TRUNC((D39+D49)*D59,2)</f>
        <v>0</v>
      </c>
      <c r="F59" s="42"/>
      <c r="G59" s="42"/>
    </row>
    <row r="60" ht="15.75" customHeight="1">
      <c r="A60" s="72" t="s">
        <v>77</v>
      </c>
      <c r="B60" s="73" t="s">
        <v>78</v>
      </c>
      <c r="C60" s="58"/>
      <c r="D60" s="81">
        <f>'Memória de Cálculo'!G40</f>
        <v>0.006</v>
      </c>
      <c r="E60" s="82">
        <f>TRUNC((D39+D49)*D60,2)</f>
        <v>0</v>
      </c>
      <c r="F60" s="42"/>
      <c r="G60" s="42"/>
    </row>
    <row r="61" ht="15.75" customHeight="1">
      <c r="A61" s="72" t="s">
        <v>59</v>
      </c>
      <c r="B61" s="73" t="s">
        <v>79</v>
      </c>
      <c r="C61" s="58"/>
      <c r="D61" s="81">
        <f>'Memória de Cálculo'!G41</f>
        <v>0.002</v>
      </c>
      <c r="E61" s="82">
        <f>TRUNC((D39+D49)*D61,2)</f>
        <v>0</v>
      </c>
      <c r="F61" s="42"/>
      <c r="G61" s="42"/>
    </row>
    <row r="62" ht="15.75" customHeight="1">
      <c r="A62" s="72" t="s">
        <v>80</v>
      </c>
      <c r="B62" s="73" t="s">
        <v>81</v>
      </c>
      <c r="C62" s="58"/>
      <c r="D62" s="81">
        <f>'Memória de Cálculo'!G42</f>
        <v>0.08</v>
      </c>
      <c r="E62" s="82">
        <f>TRUNC((D39+D49)*D62,2)</f>
        <v>0</v>
      </c>
      <c r="F62" s="42"/>
      <c r="G62" s="42"/>
    </row>
    <row r="63" ht="15.75" customHeight="1">
      <c r="A63" s="76" t="s">
        <v>82</v>
      </c>
      <c r="B63" s="2"/>
      <c r="C63" s="3"/>
      <c r="D63" s="84">
        <f t="shared" ref="D63:E63" si="2">SUM(D55:D62)</f>
        <v>0.368</v>
      </c>
      <c r="E63" s="85">
        <f t="shared" si="2"/>
        <v>0</v>
      </c>
      <c r="F63" s="42"/>
      <c r="G63" s="42"/>
    </row>
    <row r="64" ht="15.75" customHeight="1">
      <c r="A64" s="42"/>
      <c r="B64" s="42"/>
      <c r="C64" s="42"/>
      <c r="D64" s="42"/>
      <c r="E64" s="42"/>
      <c r="F64" s="42"/>
      <c r="G64" s="42"/>
    </row>
    <row r="65" ht="15.75" customHeight="1">
      <c r="A65" s="42"/>
      <c r="B65" s="42"/>
      <c r="C65" s="42"/>
      <c r="D65" s="42"/>
      <c r="E65" s="42"/>
      <c r="F65" s="42"/>
      <c r="G65" s="42"/>
    </row>
    <row r="66" ht="15.75" customHeight="1">
      <c r="A66" s="79" t="s">
        <v>83</v>
      </c>
      <c r="B66" s="40"/>
      <c r="C66" s="40"/>
      <c r="D66" s="40"/>
      <c r="E66" s="41"/>
      <c r="F66" s="42"/>
      <c r="G66" s="42"/>
    </row>
    <row r="67" ht="15.75" customHeight="1">
      <c r="A67" s="42"/>
      <c r="B67" s="42"/>
      <c r="C67" s="42"/>
      <c r="D67" s="42"/>
      <c r="E67" s="42"/>
      <c r="F67" s="42"/>
      <c r="G67" s="42"/>
    </row>
    <row r="68" ht="15.75" customHeight="1">
      <c r="A68" s="68" t="s">
        <v>84</v>
      </c>
      <c r="B68" s="69" t="s">
        <v>85</v>
      </c>
      <c r="C68" s="3"/>
      <c r="D68" s="70" t="s">
        <v>53</v>
      </c>
      <c r="E68" s="42"/>
      <c r="F68" s="42"/>
      <c r="G68" s="42"/>
    </row>
    <row r="69" ht="15.75" customHeight="1">
      <c r="A69" s="72" t="s">
        <v>8</v>
      </c>
      <c r="B69" s="88" t="s">
        <v>86</v>
      </c>
      <c r="C69" s="58"/>
      <c r="D69" s="89">
        <f>TRUNC(MAX(('Memória de Cálculo'!G13*22*2)-(0.06*D32),0),2)</f>
        <v>0</v>
      </c>
      <c r="E69" s="42"/>
      <c r="F69" s="42"/>
      <c r="G69" s="42"/>
    </row>
    <row r="70" ht="15.75" customHeight="1">
      <c r="A70" s="72" t="s">
        <v>9</v>
      </c>
      <c r="B70" s="88" t="s">
        <v>87</v>
      </c>
      <c r="C70" s="58"/>
      <c r="D70" s="89">
        <f>TRUNC(('Memória de Cálculo'!G12*0.8)*22,2)</f>
        <v>0</v>
      </c>
      <c r="E70" s="42"/>
      <c r="F70" s="42"/>
      <c r="G70" s="42"/>
    </row>
    <row r="71" ht="15.75" customHeight="1">
      <c r="A71" s="72" t="s">
        <v>28</v>
      </c>
      <c r="B71" s="73" t="s">
        <v>88</v>
      </c>
      <c r="C71" s="58"/>
      <c r="D71" s="89" t="s">
        <v>89</v>
      </c>
      <c r="E71" s="42"/>
      <c r="F71" s="42"/>
      <c r="G71" s="42"/>
    </row>
    <row r="72" ht="15.75" customHeight="1">
      <c r="A72" s="72" t="s">
        <v>30</v>
      </c>
      <c r="B72" s="73" t="s">
        <v>90</v>
      </c>
      <c r="C72" s="58"/>
      <c r="D72" s="89" t="str">
        <f>'Memória de Cálculo'!G18</f>
        <v/>
      </c>
      <c r="E72" s="42"/>
      <c r="F72" s="42"/>
      <c r="G72" s="42"/>
    </row>
    <row r="73" ht="15.75" customHeight="1">
      <c r="A73" s="76" t="s">
        <v>61</v>
      </c>
      <c r="B73" s="2"/>
      <c r="C73" s="3"/>
      <c r="D73" s="85">
        <f>SUM(D69:D72)</f>
        <v>0</v>
      </c>
      <c r="E73" s="42"/>
      <c r="F73" s="42"/>
      <c r="G73" s="42"/>
    </row>
    <row r="74" ht="15.75" customHeight="1">
      <c r="A74" s="42"/>
      <c r="B74" s="42"/>
      <c r="C74" s="42"/>
      <c r="D74" s="42"/>
      <c r="E74" s="42"/>
      <c r="F74" s="42"/>
      <c r="G74" s="42"/>
    </row>
    <row r="75" ht="15.75" customHeight="1">
      <c r="A75" s="42"/>
      <c r="B75" s="42"/>
      <c r="C75" s="42"/>
      <c r="D75" s="42"/>
      <c r="E75" s="42"/>
      <c r="F75" s="42"/>
      <c r="G75" s="42"/>
    </row>
    <row r="76" ht="15.75" customHeight="1">
      <c r="A76" s="79" t="s">
        <v>91</v>
      </c>
      <c r="B76" s="40"/>
      <c r="C76" s="40"/>
      <c r="D76" s="40"/>
      <c r="E76" s="41"/>
      <c r="F76" s="42"/>
      <c r="G76" s="42"/>
    </row>
    <row r="77" ht="15.75" customHeight="1">
      <c r="A77" s="42"/>
      <c r="B77" s="42"/>
      <c r="C77" s="42"/>
      <c r="D77" s="42"/>
      <c r="E77" s="42"/>
      <c r="F77" s="42"/>
      <c r="G77" s="42"/>
    </row>
    <row r="78" ht="15.75" customHeight="1">
      <c r="A78" s="68">
        <v>2.0</v>
      </c>
      <c r="B78" s="70" t="s">
        <v>92</v>
      </c>
      <c r="C78" s="70" t="s">
        <v>93</v>
      </c>
      <c r="D78" s="70" t="s">
        <v>53</v>
      </c>
      <c r="E78" s="42"/>
      <c r="F78" s="42"/>
      <c r="G78" s="42"/>
    </row>
    <row r="79" ht="15.75" customHeight="1">
      <c r="A79" s="72" t="s">
        <v>64</v>
      </c>
      <c r="B79" s="80" t="s">
        <v>65</v>
      </c>
      <c r="C79" s="81">
        <f t="shared" ref="C79:D79" si="3">C49</f>
        <v>0.2043</v>
      </c>
      <c r="D79" s="82">
        <f t="shared" si="3"/>
        <v>0</v>
      </c>
      <c r="E79" s="83"/>
      <c r="F79" s="42"/>
      <c r="G79" s="42"/>
    </row>
    <row r="80" ht="15.75" customHeight="1">
      <c r="A80" s="72" t="s">
        <v>70</v>
      </c>
      <c r="B80" s="80" t="s">
        <v>71</v>
      </c>
      <c r="C80" s="81">
        <f t="shared" ref="C80:D80" si="4">D63</f>
        <v>0.368</v>
      </c>
      <c r="D80" s="82">
        <f t="shared" si="4"/>
        <v>0</v>
      </c>
      <c r="E80" s="42"/>
      <c r="F80" s="42"/>
      <c r="G80" s="42"/>
    </row>
    <row r="81" ht="15.75" customHeight="1">
      <c r="A81" s="72" t="s">
        <v>84</v>
      </c>
      <c r="B81" s="80" t="s">
        <v>85</v>
      </c>
      <c r="C81" s="75" t="s">
        <v>89</v>
      </c>
      <c r="D81" s="82">
        <f>D73</f>
        <v>0</v>
      </c>
      <c r="E81" s="42"/>
      <c r="F81" s="42"/>
      <c r="G81" s="42"/>
    </row>
    <row r="82" ht="15.75" customHeight="1">
      <c r="A82" s="76" t="s">
        <v>61</v>
      </c>
      <c r="B82" s="3"/>
      <c r="C82" s="90" t="s">
        <v>89</v>
      </c>
      <c r="D82" s="85">
        <f>SUM(D79:D81)</f>
        <v>0</v>
      </c>
      <c r="E82" s="42"/>
      <c r="F82" s="42"/>
      <c r="G82" s="42"/>
    </row>
    <row r="83" ht="15.75" customHeight="1">
      <c r="A83" s="91"/>
      <c r="B83" s="42"/>
      <c r="C83" s="42"/>
      <c r="D83" s="42"/>
      <c r="E83" s="42"/>
      <c r="F83" s="42"/>
      <c r="G83" s="42"/>
    </row>
    <row r="84" ht="15.75" customHeight="1">
      <c r="A84" s="42"/>
      <c r="B84" s="42"/>
      <c r="C84" s="42"/>
      <c r="D84" s="42"/>
      <c r="E84" s="42"/>
      <c r="F84" s="42"/>
      <c r="G84" s="42"/>
    </row>
    <row r="85" ht="15.75" customHeight="1">
      <c r="A85" s="67" t="s">
        <v>94</v>
      </c>
      <c r="B85" s="40"/>
      <c r="C85" s="40"/>
      <c r="D85" s="40"/>
      <c r="E85" s="41"/>
      <c r="F85" s="42"/>
      <c r="G85" s="42"/>
    </row>
    <row r="86" ht="15.75" customHeight="1">
      <c r="A86" s="42"/>
      <c r="B86" s="42"/>
      <c r="C86" s="42"/>
      <c r="D86" s="42"/>
      <c r="E86" s="42"/>
      <c r="F86" s="42"/>
      <c r="G86" s="42"/>
    </row>
    <row r="87" ht="15.75" customHeight="1">
      <c r="A87" s="68">
        <v>3.0</v>
      </c>
      <c r="B87" s="70" t="s">
        <v>95</v>
      </c>
      <c r="C87" s="70" t="s">
        <v>93</v>
      </c>
      <c r="D87" s="70" t="s">
        <v>53</v>
      </c>
      <c r="E87" s="42"/>
      <c r="F87" s="42"/>
      <c r="G87" s="42"/>
    </row>
    <row r="88" ht="15.75" customHeight="1">
      <c r="A88" s="72" t="s">
        <v>8</v>
      </c>
      <c r="B88" s="92" t="s">
        <v>96</v>
      </c>
      <c r="C88" s="81">
        <f>'Memória de Cálculo'!G47</f>
        <v>0.00416</v>
      </c>
      <c r="D88" s="82">
        <f t="shared" ref="D88:D93" si="5">TRUNC(C88*$D$39,2)</f>
        <v>0</v>
      </c>
      <c r="E88" s="42"/>
      <c r="F88" s="42"/>
      <c r="G88" s="42"/>
    </row>
    <row r="89" ht="15.75" customHeight="1">
      <c r="A89" s="72" t="s">
        <v>9</v>
      </c>
      <c r="B89" s="92" t="s">
        <v>97</v>
      </c>
      <c r="C89" s="81">
        <f>'Memória de Cálculo'!G48</f>
        <v>0.0003</v>
      </c>
      <c r="D89" s="82">
        <f t="shared" si="5"/>
        <v>0</v>
      </c>
      <c r="E89" s="42"/>
      <c r="F89" s="42"/>
      <c r="G89" s="42"/>
    </row>
    <row r="90" ht="15.75" customHeight="1">
      <c r="A90" s="72" t="s">
        <v>28</v>
      </c>
      <c r="B90" s="92" t="s">
        <v>98</v>
      </c>
      <c r="C90" s="81">
        <f>'Memória de Cálculo'!G49</f>
        <v>0.008</v>
      </c>
      <c r="D90" s="82">
        <f t="shared" si="5"/>
        <v>0</v>
      </c>
      <c r="E90" s="42"/>
      <c r="F90" s="42"/>
      <c r="G90" s="42"/>
    </row>
    <row r="91" ht="15.75" customHeight="1">
      <c r="A91" s="72" t="s">
        <v>30</v>
      </c>
      <c r="B91" s="92" t="s">
        <v>99</v>
      </c>
      <c r="C91" s="81">
        <f>'Memória de Cálculo'!G50</f>
        <v>0.0194</v>
      </c>
      <c r="D91" s="82">
        <f t="shared" si="5"/>
        <v>0</v>
      </c>
      <c r="E91" s="93" t="s">
        <v>100</v>
      </c>
      <c r="F91" s="94"/>
      <c r="G91" s="94"/>
    </row>
    <row r="92" ht="15.75" customHeight="1">
      <c r="A92" s="72" t="s">
        <v>32</v>
      </c>
      <c r="B92" s="95" t="s">
        <v>101</v>
      </c>
      <c r="C92" s="81">
        <f>'Memória de Cálculo'!G51</f>
        <v>0.00713</v>
      </c>
      <c r="D92" s="82">
        <f t="shared" si="5"/>
        <v>0</v>
      </c>
    </row>
    <row r="93" ht="15.75" customHeight="1">
      <c r="A93" s="72" t="s">
        <v>77</v>
      </c>
      <c r="B93" s="92" t="s">
        <v>102</v>
      </c>
      <c r="C93" s="81">
        <f>'Memória de Cálculo'!G52</f>
        <v>0.032</v>
      </c>
      <c r="D93" s="82">
        <f t="shared" si="5"/>
        <v>0</v>
      </c>
    </row>
    <row r="94" ht="15.75" customHeight="1">
      <c r="A94" s="76" t="s">
        <v>61</v>
      </c>
      <c r="B94" s="3"/>
      <c r="C94" s="84">
        <f t="shared" ref="C94:D94" si="6">SUM(C88:C93)</f>
        <v>0.07099</v>
      </c>
      <c r="D94" s="85">
        <f t="shared" si="6"/>
        <v>0</v>
      </c>
      <c r="E94" s="96"/>
      <c r="F94" s="96"/>
      <c r="G94" s="96"/>
    </row>
    <row r="95" ht="15.75" customHeight="1">
      <c r="A95" s="42"/>
      <c r="B95" s="42"/>
      <c r="C95" s="42"/>
      <c r="D95" s="42"/>
      <c r="E95" s="42"/>
      <c r="F95" s="42"/>
      <c r="G95" s="42"/>
    </row>
    <row r="96" ht="15.75" customHeight="1">
      <c r="A96" s="42"/>
      <c r="B96" s="42"/>
      <c r="C96" s="42"/>
      <c r="D96" s="42"/>
      <c r="E96" s="42"/>
      <c r="F96" s="42"/>
      <c r="G96" s="42"/>
    </row>
    <row r="97" ht="15.75" customHeight="1">
      <c r="A97" s="67" t="s">
        <v>103</v>
      </c>
      <c r="B97" s="40"/>
      <c r="C97" s="40"/>
      <c r="D97" s="40"/>
      <c r="E97" s="41"/>
      <c r="F97" s="42"/>
      <c r="G97" s="42"/>
    </row>
    <row r="98" ht="15.75" customHeight="1">
      <c r="A98" s="42"/>
      <c r="B98" s="42"/>
      <c r="C98" s="42"/>
      <c r="D98" s="42"/>
      <c r="E98" s="42"/>
      <c r="F98" s="42"/>
      <c r="G98" s="42"/>
    </row>
    <row r="99" ht="15.75" customHeight="1">
      <c r="A99" s="42"/>
      <c r="B99" s="42"/>
      <c r="C99" s="42"/>
      <c r="D99" s="42"/>
      <c r="E99" s="42"/>
      <c r="F99" s="42"/>
      <c r="G99" s="42"/>
    </row>
    <row r="100" ht="15.75" customHeight="1">
      <c r="A100" s="79" t="s">
        <v>104</v>
      </c>
      <c r="B100" s="40"/>
      <c r="C100" s="40"/>
      <c r="D100" s="40"/>
      <c r="E100" s="41"/>
      <c r="F100" s="42"/>
      <c r="G100" s="42"/>
    </row>
    <row r="101" ht="15.75" customHeight="1">
      <c r="A101" s="78"/>
      <c r="B101" s="42"/>
      <c r="C101" s="42"/>
      <c r="D101" s="42"/>
      <c r="E101" s="42"/>
      <c r="F101" s="42"/>
      <c r="G101" s="42"/>
    </row>
    <row r="102" ht="15.75" customHeight="1">
      <c r="A102" s="68" t="s">
        <v>105</v>
      </c>
      <c r="B102" s="70" t="s">
        <v>106</v>
      </c>
      <c r="C102" s="70" t="s">
        <v>93</v>
      </c>
      <c r="D102" s="70" t="s">
        <v>53</v>
      </c>
      <c r="E102" s="42"/>
      <c r="F102" s="42"/>
      <c r="G102" s="42"/>
    </row>
    <row r="103" ht="15.75" customHeight="1">
      <c r="A103" s="72" t="s">
        <v>8</v>
      </c>
      <c r="B103" s="80" t="s">
        <v>107</v>
      </c>
      <c r="C103" s="81" t="str">
        <f>'Memória de Cálculo'!G58</f>
        <v/>
      </c>
      <c r="D103" s="82">
        <f t="shared" ref="D103:D108" si="7">TRUNC(C103*$D$39,2)</f>
        <v>0</v>
      </c>
      <c r="E103" s="42"/>
      <c r="F103" s="42"/>
      <c r="G103" s="42"/>
    </row>
    <row r="104" ht="15.75" customHeight="1">
      <c r="A104" s="72" t="s">
        <v>9</v>
      </c>
      <c r="B104" s="80" t="s">
        <v>108</v>
      </c>
      <c r="C104" s="81">
        <f>'Memória de Cálculo'!G59</f>
        <v>0.0027</v>
      </c>
      <c r="D104" s="82">
        <f t="shared" si="7"/>
        <v>0</v>
      </c>
      <c r="E104" s="42"/>
      <c r="F104" s="83"/>
      <c r="G104" s="42"/>
    </row>
    <row r="105" ht="15.75" customHeight="1">
      <c r="A105" s="72" t="s">
        <v>28</v>
      </c>
      <c r="B105" s="80" t="s">
        <v>109</v>
      </c>
      <c r="C105" s="81">
        <f>'Memória de Cálculo'!G60</f>
        <v>0.0002</v>
      </c>
      <c r="D105" s="82">
        <f t="shared" si="7"/>
        <v>0</v>
      </c>
      <c r="E105" s="42"/>
      <c r="F105" s="83"/>
      <c r="G105" s="42"/>
    </row>
    <row r="106" ht="15.75" customHeight="1">
      <c r="A106" s="72" t="s">
        <v>30</v>
      </c>
      <c r="B106" s="80" t="s">
        <v>110</v>
      </c>
      <c r="C106" s="81">
        <f>'Memória de Cálculo'!G61</f>
        <v>0.0003</v>
      </c>
      <c r="D106" s="82">
        <f t="shared" si="7"/>
        <v>0</v>
      </c>
      <c r="E106" s="42"/>
      <c r="F106" s="42"/>
      <c r="G106" s="42"/>
    </row>
    <row r="107" ht="15.75" customHeight="1">
      <c r="A107" s="72" t="s">
        <v>32</v>
      </c>
      <c r="B107" s="80" t="s">
        <v>111</v>
      </c>
      <c r="C107" s="81">
        <f>'Memória de Cálculo'!G62</f>
        <v>0.00328</v>
      </c>
      <c r="D107" s="82">
        <f t="shared" si="7"/>
        <v>0</v>
      </c>
      <c r="E107" s="42"/>
      <c r="F107" s="42"/>
      <c r="G107" s="42"/>
    </row>
    <row r="108" ht="15.75" customHeight="1">
      <c r="A108" s="72" t="s">
        <v>77</v>
      </c>
      <c r="B108" s="80" t="s">
        <v>112</v>
      </c>
      <c r="C108" s="81">
        <f>'Memória de Cálculo'!G63</f>
        <v>0.01655</v>
      </c>
      <c r="D108" s="82">
        <f t="shared" si="7"/>
        <v>0</v>
      </c>
      <c r="E108" s="42"/>
      <c r="F108" s="42"/>
      <c r="G108" s="42"/>
    </row>
    <row r="109" ht="15.75" customHeight="1">
      <c r="A109" s="76" t="s">
        <v>82</v>
      </c>
      <c r="B109" s="3"/>
      <c r="C109" s="84">
        <f t="shared" ref="C109:D109" si="8">SUM(C103:C108)</f>
        <v>0.02303</v>
      </c>
      <c r="D109" s="85">
        <f t="shared" si="8"/>
        <v>0</v>
      </c>
      <c r="E109" s="42"/>
      <c r="F109" s="42"/>
      <c r="G109" s="42"/>
    </row>
    <row r="110" ht="15.75" customHeight="1">
      <c r="A110" s="42"/>
      <c r="B110" s="42"/>
      <c r="C110" s="42"/>
      <c r="D110" s="42"/>
      <c r="E110" s="42"/>
      <c r="F110" s="42"/>
      <c r="G110" s="42"/>
    </row>
    <row r="111" ht="15.75" customHeight="1">
      <c r="A111" s="42"/>
      <c r="B111" s="42"/>
      <c r="C111" s="42"/>
      <c r="D111" s="42"/>
      <c r="E111" s="42"/>
      <c r="F111" s="42"/>
      <c r="G111" s="42"/>
    </row>
    <row r="112" ht="15.75" customHeight="1">
      <c r="A112" s="79" t="s">
        <v>113</v>
      </c>
      <c r="B112" s="40"/>
      <c r="C112" s="40"/>
      <c r="D112" s="40"/>
      <c r="E112" s="41"/>
      <c r="F112" s="42"/>
      <c r="G112" s="42"/>
    </row>
    <row r="113" ht="15.75" customHeight="1">
      <c r="A113" s="78"/>
      <c r="B113" s="42"/>
      <c r="C113" s="42"/>
      <c r="D113" s="42"/>
      <c r="E113" s="42"/>
      <c r="F113" s="42"/>
      <c r="G113" s="42"/>
    </row>
    <row r="114" ht="15.75" customHeight="1">
      <c r="A114" s="68" t="s">
        <v>114</v>
      </c>
      <c r="B114" s="70" t="s">
        <v>115</v>
      </c>
      <c r="C114" s="70" t="s">
        <v>93</v>
      </c>
      <c r="D114" s="70" t="s">
        <v>53</v>
      </c>
      <c r="E114" s="42"/>
      <c r="F114" s="42"/>
      <c r="G114" s="42"/>
    </row>
    <row r="115" ht="15.75" customHeight="1">
      <c r="A115" s="72" t="s">
        <v>8</v>
      </c>
      <c r="B115" s="80" t="s">
        <v>116</v>
      </c>
      <c r="C115" s="81">
        <v>0.0</v>
      </c>
      <c r="D115" s="82">
        <v>0.0</v>
      </c>
      <c r="E115" s="42"/>
      <c r="F115" s="42"/>
      <c r="G115" s="42"/>
    </row>
    <row r="116" ht="15.75" customHeight="1">
      <c r="A116" s="76" t="s">
        <v>61</v>
      </c>
      <c r="B116" s="3"/>
      <c r="C116" s="84">
        <v>0.0</v>
      </c>
      <c r="D116" s="82">
        <f>D115</f>
        <v>0</v>
      </c>
      <c r="E116" s="42"/>
      <c r="F116" s="42"/>
      <c r="G116" s="42"/>
    </row>
    <row r="117" ht="15.75" customHeight="1">
      <c r="A117" s="42"/>
      <c r="B117" s="42"/>
      <c r="C117" s="42"/>
      <c r="D117" s="42"/>
      <c r="E117" s="42"/>
      <c r="F117" s="42"/>
      <c r="G117" s="42"/>
    </row>
    <row r="118" ht="15.75" customHeight="1">
      <c r="A118" s="42"/>
      <c r="B118" s="42"/>
      <c r="C118" s="42"/>
      <c r="D118" s="42"/>
      <c r="E118" s="42"/>
      <c r="F118" s="42"/>
      <c r="G118" s="42"/>
    </row>
    <row r="119" ht="15.75" customHeight="1">
      <c r="A119" s="79" t="s">
        <v>117</v>
      </c>
      <c r="B119" s="40"/>
      <c r="C119" s="40"/>
      <c r="D119" s="40"/>
      <c r="E119" s="41"/>
      <c r="F119" s="42"/>
      <c r="G119" s="42"/>
    </row>
    <row r="120" ht="15.75" customHeight="1">
      <c r="A120" s="78"/>
      <c r="B120" s="42"/>
      <c r="C120" s="42"/>
      <c r="D120" s="42"/>
      <c r="E120" s="42"/>
      <c r="F120" s="42"/>
      <c r="G120" s="42"/>
    </row>
    <row r="121" ht="15.75" customHeight="1">
      <c r="A121" s="68">
        <v>4.0</v>
      </c>
      <c r="B121" s="70" t="s">
        <v>118</v>
      </c>
      <c r="C121" s="70" t="s">
        <v>93</v>
      </c>
      <c r="D121" s="70" t="s">
        <v>53</v>
      </c>
      <c r="E121" s="42"/>
      <c r="F121" s="42"/>
      <c r="G121" s="42"/>
    </row>
    <row r="122" ht="15.75" customHeight="1">
      <c r="A122" s="72" t="s">
        <v>105</v>
      </c>
      <c r="B122" s="80" t="s">
        <v>119</v>
      </c>
      <c r="C122" s="81">
        <f t="shared" ref="C122:D122" si="9">C109</f>
        <v>0.02303</v>
      </c>
      <c r="D122" s="82">
        <f t="shared" si="9"/>
        <v>0</v>
      </c>
      <c r="E122" s="42"/>
      <c r="F122" s="42"/>
      <c r="G122" s="42"/>
    </row>
    <row r="123" ht="15.75" customHeight="1">
      <c r="A123" s="72" t="s">
        <v>114</v>
      </c>
      <c r="B123" s="80" t="s">
        <v>115</v>
      </c>
      <c r="C123" s="81">
        <f t="shared" ref="C123:D123" si="10">C116</f>
        <v>0</v>
      </c>
      <c r="D123" s="82">
        <f t="shared" si="10"/>
        <v>0</v>
      </c>
      <c r="E123" s="42"/>
      <c r="F123" s="42"/>
      <c r="G123" s="42"/>
    </row>
    <row r="124" ht="15.75" customHeight="1">
      <c r="A124" s="76" t="s">
        <v>61</v>
      </c>
      <c r="B124" s="3"/>
      <c r="C124" s="84">
        <f t="shared" ref="C124:D124" si="11">SUM(C122:C123)</f>
        <v>0.02303</v>
      </c>
      <c r="D124" s="82">
        <f t="shared" si="11"/>
        <v>0</v>
      </c>
      <c r="E124" s="42"/>
      <c r="F124" s="42"/>
      <c r="G124" s="42"/>
    </row>
    <row r="125" ht="15.75" customHeight="1">
      <c r="A125" s="42"/>
      <c r="B125" s="42"/>
      <c r="C125" s="42"/>
      <c r="D125" s="42"/>
      <c r="E125" s="42"/>
      <c r="F125" s="42"/>
      <c r="G125" s="42"/>
    </row>
    <row r="126" ht="15.75" customHeight="1">
      <c r="A126" s="42"/>
      <c r="B126" s="42"/>
      <c r="C126" s="42"/>
      <c r="D126" s="42"/>
      <c r="E126" s="42"/>
      <c r="F126" s="42"/>
      <c r="G126" s="42"/>
    </row>
    <row r="127" ht="15.75" customHeight="1">
      <c r="A127" s="67" t="s">
        <v>120</v>
      </c>
      <c r="B127" s="40"/>
      <c r="C127" s="40"/>
      <c r="D127" s="40"/>
      <c r="E127" s="41"/>
      <c r="F127" s="42"/>
      <c r="G127" s="42"/>
    </row>
    <row r="128" ht="15.75" customHeight="1">
      <c r="A128" s="42"/>
      <c r="B128" s="42"/>
      <c r="C128" s="42"/>
      <c r="D128" s="42"/>
      <c r="E128" s="42"/>
      <c r="F128" s="42"/>
      <c r="G128" s="42"/>
    </row>
    <row r="129" ht="15.75" customHeight="1">
      <c r="A129" s="68">
        <v>5.0</v>
      </c>
      <c r="B129" s="97" t="s">
        <v>121</v>
      </c>
      <c r="C129" s="3"/>
      <c r="D129" s="70" t="s">
        <v>53</v>
      </c>
      <c r="E129" s="42"/>
      <c r="F129" s="42"/>
      <c r="G129" s="42"/>
    </row>
    <row r="130" ht="15.75" customHeight="1">
      <c r="A130" s="72" t="s">
        <v>8</v>
      </c>
      <c r="B130" s="73" t="s">
        <v>122</v>
      </c>
      <c r="C130" s="58"/>
      <c r="D130" s="82">
        <f>'Uniforme e Equip'!E10</f>
        <v>0</v>
      </c>
      <c r="E130" s="42"/>
      <c r="F130" s="42"/>
      <c r="G130" s="42"/>
    </row>
    <row r="131" ht="15.75" customHeight="1">
      <c r="A131" s="72" t="s">
        <v>9</v>
      </c>
      <c r="B131" s="73" t="s">
        <v>123</v>
      </c>
      <c r="C131" s="58"/>
      <c r="D131" s="82" t="s">
        <v>89</v>
      </c>
      <c r="E131" s="42"/>
      <c r="F131" s="42"/>
      <c r="G131" s="42"/>
    </row>
    <row r="132" ht="15.75" customHeight="1">
      <c r="A132" s="72" t="s">
        <v>28</v>
      </c>
      <c r="B132" s="73" t="s">
        <v>124</v>
      </c>
      <c r="C132" s="58"/>
      <c r="D132" s="82">
        <f>'Uniforme e Equip'!E19</f>
        <v>0</v>
      </c>
      <c r="E132" s="42"/>
      <c r="F132" s="42"/>
      <c r="G132" s="42"/>
    </row>
    <row r="133" ht="15.75" customHeight="1">
      <c r="A133" s="72" t="s">
        <v>30</v>
      </c>
      <c r="B133" s="88" t="s">
        <v>125</v>
      </c>
      <c r="C133" s="58"/>
      <c r="D133" s="82" t="str">
        <f>'Uniforme e Equip'!E21</f>
        <v/>
      </c>
      <c r="E133" s="42"/>
      <c r="F133" s="42"/>
      <c r="G133" s="42"/>
    </row>
    <row r="134" ht="15.75" customHeight="1">
      <c r="A134" s="76" t="s">
        <v>82</v>
      </c>
      <c r="B134" s="2"/>
      <c r="C134" s="3"/>
      <c r="D134" s="82">
        <f>SUM(D130:D133)</f>
        <v>0</v>
      </c>
      <c r="E134" s="42"/>
      <c r="F134" s="42"/>
      <c r="G134" s="42"/>
    </row>
    <row r="135" ht="15.75" customHeight="1">
      <c r="A135" s="42"/>
      <c r="B135" s="42"/>
      <c r="C135" s="42"/>
      <c r="D135" s="42"/>
      <c r="E135" s="42"/>
      <c r="F135" s="42"/>
      <c r="G135" s="42"/>
    </row>
    <row r="136" ht="15.75" customHeight="1">
      <c r="A136" s="42"/>
      <c r="B136" s="42"/>
      <c r="C136" s="42"/>
      <c r="D136" s="42"/>
      <c r="E136" s="42"/>
      <c r="F136" s="42"/>
      <c r="G136" s="42"/>
    </row>
    <row r="137" ht="15.75" customHeight="1">
      <c r="A137" s="67" t="s">
        <v>126</v>
      </c>
      <c r="B137" s="40"/>
      <c r="C137" s="40"/>
      <c r="D137" s="40"/>
      <c r="E137" s="41"/>
      <c r="F137" s="42"/>
      <c r="G137" s="42"/>
    </row>
    <row r="138" ht="15.75" customHeight="1">
      <c r="A138" s="42"/>
      <c r="B138" s="42"/>
      <c r="C138" s="42"/>
      <c r="D138" s="42"/>
      <c r="E138" s="42"/>
      <c r="F138" s="42"/>
      <c r="G138" s="42"/>
    </row>
    <row r="139" ht="15.75" customHeight="1">
      <c r="A139" s="68">
        <v>6.0</v>
      </c>
      <c r="B139" s="97" t="s">
        <v>127</v>
      </c>
      <c r="C139" s="3"/>
      <c r="D139" s="70" t="s">
        <v>66</v>
      </c>
      <c r="E139" s="70" t="s">
        <v>53</v>
      </c>
      <c r="F139" s="42"/>
      <c r="G139" s="42"/>
    </row>
    <row r="140" ht="15.75" customHeight="1">
      <c r="A140" s="72" t="s">
        <v>8</v>
      </c>
      <c r="B140" s="88" t="s">
        <v>128</v>
      </c>
      <c r="C140" s="58"/>
      <c r="D140" s="87">
        <v>0.03</v>
      </c>
      <c r="E140" s="82">
        <f>TRUNC(D140*D157,2)</f>
        <v>0</v>
      </c>
      <c r="F140" s="42"/>
      <c r="G140" s="42"/>
    </row>
    <row r="141" ht="15.75" customHeight="1">
      <c r="A141" s="72" t="s">
        <v>9</v>
      </c>
      <c r="B141" s="88" t="s">
        <v>129</v>
      </c>
      <c r="C141" s="58"/>
      <c r="D141" s="98">
        <v>0.08</v>
      </c>
      <c r="E141" s="82">
        <f>TRUNC((E140+D157)*D141,2)</f>
        <v>0</v>
      </c>
      <c r="F141" s="42"/>
      <c r="G141" s="42"/>
    </row>
    <row r="142" ht="15.75" customHeight="1">
      <c r="A142" s="72" t="s">
        <v>28</v>
      </c>
      <c r="B142" s="73" t="s">
        <v>130</v>
      </c>
      <c r="C142" s="58"/>
      <c r="D142" s="75" t="s">
        <v>89</v>
      </c>
      <c r="E142" s="82" t="s">
        <v>89</v>
      </c>
      <c r="F142" s="42"/>
      <c r="G142" s="42"/>
    </row>
    <row r="143" ht="15.75" customHeight="1">
      <c r="A143" s="72"/>
      <c r="B143" s="88" t="s">
        <v>131</v>
      </c>
      <c r="C143" s="58"/>
      <c r="D143" s="98">
        <f>'Memória de Cálculo'!F69</f>
        <v>0.0165</v>
      </c>
      <c r="E143" s="82">
        <f t="shared" ref="E143:E145" si="12">TRUNC(($E$140+$E$141+$D$157)/(1-($D$143+$D$144+$D$145))*D143,2)</f>
        <v>0</v>
      </c>
      <c r="F143" s="42"/>
      <c r="G143" s="42"/>
    </row>
    <row r="144" ht="15.75" customHeight="1">
      <c r="A144" s="72"/>
      <c r="B144" s="88" t="s">
        <v>132</v>
      </c>
      <c r="C144" s="58"/>
      <c r="D144" s="98">
        <f>'Memória de Cálculo'!F70</f>
        <v>0.076</v>
      </c>
      <c r="E144" s="82">
        <f t="shared" si="12"/>
        <v>0</v>
      </c>
      <c r="F144" s="42"/>
      <c r="G144" s="42"/>
    </row>
    <row r="145" ht="15.75" customHeight="1">
      <c r="A145" s="72"/>
      <c r="B145" s="88" t="s">
        <v>133</v>
      </c>
      <c r="C145" s="58"/>
      <c r="D145" s="99">
        <f>'Memória de Cálculo'!F71</f>
        <v>0.05</v>
      </c>
      <c r="E145" s="82">
        <f t="shared" si="12"/>
        <v>0</v>
      </c>
      <c r="F145" s="42"/>
      <c r="G145" s="42"/>
    </row>
    <row r="146" ht="15.75" customHeight="1">
      <c r="A146" s="76" t="s">
        <v>82</v>
      </c>
      <c r="B146" s="2"/>
      <c r="C146" s="3"/>
      <c r="D146" s="84">
        <f>(1+D140)*(1+D141)/(1-(D143+D144+D145))-1</f>
        <v>0.2972594752</v>
      </c>
      <c r="E146" s="85">
        <f>E140+E141+E143+E144+E145</f>
        <v>0</v>
      </c>
      <c r="F146" s="42"/>
      <c r="G146" s="42"/>
    </row>
    <row r="147" ht="15.75" customHeight="1">
      <c r="A147" s="42"/>
      <c r="B147" s="42"/>
      <c r="C147" s="42"/>
      <c r="D147" s="42"/>
      <c r="E147" s="42"/>
      <c r="F147" s="42"/>
      <c r="G147" s="42"/>
    </row>
    <row r="148" ht="15.75" customHeight="1">
      <c r="A148" s="42"/>
      <c r="B148" s="42"/>
      <c r="C148" s="42"/>
      <c r="D148" s="42"/>
      <c r="E148" s="42"/>
      <c r="F148" s="42"/>
      <c r="G148" s="42"/>
    </row>
    <row r="149" ht="15.75" customHeight="1">
      <c r="A149" s="67" t="s">
        <v>134</v>
      </c>
      <c r="B149" s="40"/>
      <c r="C149" s="40"/>
      <c r="D149" s="40"/>
      <c r="E149" s="41"/>
      <c r="F149" s="42"/>
      <c r="G149" s="42"/>
    </row>
    <row r="150" ht="15.75" customHeight="1">
      <c r="A150" s="42"/>
      <c r="B150" s="42"/>
      <c r="C150" s="42"/>
      <c r="D150" s="42"/>
      <c r="E150" s="42"/>
      <c r="F150" s="42"/>
      <c r="G150" s="42"/>
    </row>
    <row r="151" ht="15.75" customHeight="1">
      <c r="A151" s="68"/>
      <c r="B151" s="69" t="s">
        <v>135</v>
      </c>
      <c r="C151" s="3"/>
      <c r="D151" s="70" t="s">
        <v>53</v>
      </c>
      <c r="E151" s="42"/>
      <c r="F151" s="42"/>
      <c r="G151" s="42"/>
    </row>
    <row r="152" ht="15.75" customHeight="1">
      <c r="A152" s="100" t="s">
        <v>8</v>
      </c>
      <c r="B152" s="73" t="s">
        <v>51</v>
      </c>
      <c r="C152" s="58"/>
      <c r="D152" s="101">
        <f>D39</f>
        <v>0</v>
      </c>
      <c r="E152" s="42"/>
      <c r="F152" s="42"/>
      <c r="G152" s="42"/>
    </row>
    <row r="153" ht="15.75" customHeight="1">
      <c r="A153" s="100" t="s">
        <v>9</v>
      </c>
      <c r="B153" s="73" t="s">
        <v>62</v>
      </c>
      <c r="C153" s="58"/>
      <c r="D153" s="101">
        <f>D82</f>
        <v>0</v>
      </c>
      <c r="E153" s="42"/>
      <c r="F153" s="42"/>
      <c r="G153" s="42"/>
    </row>
    <row r="154" ht="15.75" customHeight="1">
      <c r="A154" s="100" t="s">
        <v>28</v>
      </c>
      <c r="B154" s="73" t="s">
        <v>94</v>
      </c>
      <c r="C154" s="58"/>
      <c r="D154" s="101">
        <f>D94</f>
        <v>0</v>
      </c>
      <c r="E154" s="42"/>
      <c r="F154" s="42"/>
      <c r="G154" s="42"/>
    </row>
    <row r="155" ht="15.75" customHeight="1">
      <c r="A155" s="100" t="s">
        <v>30</v>
      </c>
      <c r="B155" s="73" t="s">
        <v>103</v>
      </c>
      <c r="C155" s="58"/>
      <c r="D155" s="101">
        <f>D124</f>
        <v>0</v>
      </c>
      <c r="E155" s="42"/>
      <c r="F155" s="42"/>
      <c r="G155" s="42"/>
    </row>
    <row r="156" ht="15.75" customHeight="1">
      <c r="A156" s="100" t="s">
        <v>32</v>
      </c>
      <c r="B156" s="73" t="s">
        <v>120</v>
      </c>
      <c r="C156" s="58"/>
      <c r="D156" s="101">
        <f>D134</f>
        <v>0</v>
      </c>
      <c r="E156" s="42"/>
      <c r="F156" s="42"/>
      <c r="G156" s="42"/>
    </row>
    <row r="157" ht="15.75" customHeight="1">
      <c r="A157" s="76" t="s">
        <v>136</v>
      </c>
      <c r="B157" s="2"/>
      <c r="C157" s="3"/>
      <c r="D157" s="102">
        <f>SUM(D152:D156)</f>
        <v>0</v>
      </c>
      <c r="E157" s="42"/>
      <c r="F157" s="42"/>
      <c r="G157" s="42"/>
    </row>
    <row r="158" ht="15.75" customHeight="1">
      <c r="A158" s="100" t="s">
        <v>77</v>
      </c>
      <c r="B158" s="73" t="s">
        <v>137</v>
      </c>
      <c r="C158" s="58"/>
      <c r="D158" s="101">
        <f>E146</f>
        <v>0</v>
      </c>
      <c r="E158" s="42"/>
      <c r="F158" s="42"/>
      <c r="G158" s="42"/>
    </row>
    <row r="159" ht="15.75" customHeight="1">
      <c r="A159" s="76" t="s">
        <v>138</v>
      </c>
      <c r="B159" s="2"/>
      <c r="C159" s="3"/>
      <c r="D159" s="102">
        <f>D157+D158</f>
        <v>0</v>
      </c>
      <c r="E159" s="42"/>
      <c r="F159" s="42"/>
      <c r="G159" s="42"/>
    </row>
    <row r="160" ht="15.75" customHeight="1">
      <c r="A160" s="42"/>
      <c r="B160" s="42"/>
      <c r="C160" s="42"/>
      <c r="D160" s="42"/>
      <c r="E160" s="42"/>
      <c r="F160" s="42"/>
      <c r="G160" s="42"/>
    </row>
    <row r="161" ht="15.75" customHeight="1">
      <c r="A161" s="42"/>
      <c r="B161" s="42"/>
      <c r="C161" s="42"/>
      <c r="D161" s="42"/>
      <c r="E161" s="42"/>
      <c r="F161" s="42"/>
      <c r="G161" s="42"/>
    </row>
  </sheetData>
  <mergeCells count="94">
    <mergeCell ref="A49:B49"/>
    <mergeCell ref="A52:E52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3:C63"/>
    <mergeCell ref="A66:E66"/>
    <mergeCell ref="B68:C68"/>
    <mergeCell ref="E91:G94"/>
    <mergeCell ref="A94:B94"/>
    <mergeCell ref="A97:E97"/>
    <mergeCell ref="A100:E100"/>
    <mergeCell ref="A109:B109"/>
    <mergeCell ref="A112:E112"/>
    <mergeCell ref="A119:E119"/>
    <mergeCell ref="A116:B116"/>
    <mergeCell ref="A124:B124"/>
    <mergeCell ref="A127:E127"/>
    <mergeCell ref="B129:C129"/>
    <mergeCell ref="B130:C130"/>
    <mergeCell ref="B131:C131"/>
    <mergeCell ref="B132:C132"/>
    <mergeCell ref="B133:C133"/>
    <mergeCell ref="A134:C134"/>
    <mergeCell ref="A137:E137"/>
    <mergeCell ref="B139:C139"/>
    <mergeCell ref="B140:C140"/>
    <mergeCell ref="B141:C141"/>
    <mergeCell ref="B142:C142"/>
    <mergeCell ref="B153:C153"/>
    <mergeCell ref="B154:C154"/>
    <mergeCell ref="B155:C155"/>
    <mergeCell ref="B156:C156"/>
    <mergeCell ref="A157:C157"/>
    <mergeCell ref="B158:C158"/>
    <mergeCell ref="A159:C159"/>
    <mergeCell ref="B143:C143"/>
    <mergeCell ref="B144:C144"/>
    <mergeCell ref="B145:C145"/>
    <mergeCell ref="A146:C146"/>
    <mergeCell ref="A149:E149"/>
    <mergeCell ref="B151:C151"/>
    <mergeCell ref="B152:C152"/>
    <mergeCell ref="A1:E1"/>
    <mergeCell ref="A2:E2"/>
    <mergeCell ref="A4:E4"/>
    <mergeCell ref="A5:E5"/>
    <mergeCell ref="A6:E6"/>
    <mergeCell ref="A8:E8"/>
    <mergeCell ref="C9:E9"/>
    <mergeCell ref="D15:E16"/>
    <mergeCell ref="D17:E17"/>
    <mergeCell ref="C10:E10"/>
    <mergeCell ref="C11:E11"/>
    <mergeCell ref="C12:E12"/>
    <mergeCell ref="C13:E13"/>
    <mergeCell ref="A15:A16"/>
    <mergeCell ref="B15:B16"/>
    <mergeCell ref="C15:C16"/>
    <mergeCell ref="A19:E19"/>
    <mergeCell ref="A20:E20"/>
    <mergeCell ref="C21:E21"/>
    <mergeCell ref="C22:E22"/>
    <mergeCell ref="C23:E23"/>
    <mergeCell ref="C24:E24"/>
    <mergeCell ref="C25:E25"/>
    <mergeCell ref="A26:E26"/>
    <mergeCell ref="A27:E27"/>
    <mergeCell ref="A29:E29"/>
    <mergeCell ref="B31:C31"/>
    <mergeCell ref="B32:C32"/>
    <mergeCell ref="B33:C33"/>
    <mergeCell ref="B34:C34"/>
    <mergeCell ref="B35:C35"/>
    <mergeCell ref="B36:C36"/>
    <mergeCell ref="B37:C37"/>
    <mergeCell ref="B38:C38"/>
    <mergeCell ref="A39:C39"/>
    <mergeCell ref="A42:E42"/>
    <mergeCell ref="A44:E44"/>
    <mergeCell ref="B69:C69"/>
    <mergeCell ref="B70:C70"/>
    <mergeCell ref="B71:C71"/>
    <mergeCell ref="B72:C72"/>
    <mergeCell ref="A73:C73"/>
    <mergeCell ref="A76:E76"/>
    <mergeCell ref="A82:B82"/>
    <mergeCell ref="A85:E85"/>
  </mergeCells>
  <printOptions/>
  <pageMargins bottom="0.511805555555555" footer="0.0" header="0.0" left="0.7875" right="0.7875" top="0.511805555555555"/>
  <pageSetup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8.0"/>
    <col customWidth="1" min="2" max="2" width="63.13"/>
    <col customWidth="1" min="3" max="3" width="14.63"/>
    <col customWidth="1" min="4" max="4" width="15.75"/>
    <col customWidth="1" min="5" max="5" width="12.5"/>
    <col customWidth="1" min="6" max="6" width="13.5"/>
    <col customWidth="1" min="7" max="7" width="14.25"/>
    <col customWidth="1" min="8" max="8" width="14.38"/>
    <col customWidth="1" min="9" max="14" width="7.63"/>
    <col customWidth="1" min="15" max="15" width="9.13"/>
    <col customWidth="1" min="16" max="27" width="7.63"/>
  </cols>
  <sheetData>
    <row r="1" ht="15.75" customHeight="1">
      <c r="A1" s="103" t="s">
        <v>139</v>
      </c>
      <c r="B1" s="40"/>
      <c r="C1" s="40"/>
      <c r="D1" s="40"/>
      <c r="E1" s="41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ht="15.75" customHeight="1">
      <c r="A2" s="44"/>
      <c r="B2" s="44"/>
      <c r="C2" s="44"/>
      <c r="D2" s="44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ht="15.75" customHeight="1">
      <c r="A3" s="45" t="s">
        <v>21</v>
      </c>
      <c r="B3" s="2"/>
      <c r="C3" s="2"/>
      <c r="D3" s="2"/>
      <c r="E3" s="3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</row>
    <row r="4" ht="15.75" customHeight="1">
      <c r="A4" s="45" t="s">
        <v>140</v>
      </c>
      <c r="B4" s="2"/>
      <c r="C4" s="2"/>
      <c r="D4" s="2"/>
      <c r="E4" s="3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</row>
    <row r="5" ht="15.75" customHeight="1">
      <c r="A5" s="45" t="s">
        <v>23</v>
      </c>
      <c r="B5" s="2"/>
      <c r="C5" s="2"/>
      <c r="D5" s="2"/>
      <c r="E5" s="3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</row>
    <row r="6" ht="15.75" customHeight="1">
      <c r="A6" s="46"/>
      <c r="B6" s="46"/>
      <c r="C6" s="46"/>
      <c r="D6" s="46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ht="15.75" customHeight="1">
      <c r="A7" s="47" t="s">
        <v>24</v>
      </c>
      <c r="B7" s="2"/>
      <c r="C7" s="2"/>
      <c r="D7" s="2"/>
      <c r="E7" s="3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</row>
    <row r="8" ht="15.75" customHeight="1">
      <c r="A8" s="48" t="s">
        <v>8</v>
      </c>
      <c r="B8" s="49" t="s">
        <v>25</v>
      </c>
      <c r="C8" s="50"/>
      <c r="D8" s="2"/>
      <c r="E8" s="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</row>
    <row r="9" ht="15.75" customHeight="1">
      <c r="A9" s="48" t="s">
        <v>9</v>
      </c>
      <c r="B9" s="49" t="s">
        <v>26</v>
      </c>
      <c r="C9" s="51" t="s">
        <v>27</v>
      </c>
      <c r="D9" s="2"/>
      <c r="E9" s="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</row>
    <row r="10" ht="15.75" customHeight="1">
      <c r="A10" s="48" t="s">
        <v>28</v>
      </c>
      <c r="B10" s="49" t="s">
        <v>29</v>
      </c>
      <c r="C10" s="51" t="str">
        <f>'Memória de Cálculo'!G5</f>
        <v>MG001712/2026</v>
      </c>
      <c r="D10" s="2"/>
      <c r="E10" s="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</row>
    <row r="11" ht="15.75" customHeight="1">
      <c r="A11" s="48" t="s">
        <v>30</v>
      </c>
      <c r="B11" s="49" t="s">
        <v>31</v>
      </c>
      <c r="C11" s="52">
        <f>'Memória de Cálculo'!G4</f>
        <v>2026</v>
      </c>
      <c r="D11" s="2"/>
      <c r="E11" s="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</row>
    <row r="12" ht="15.75" customHeight="1">
      <c r="A12" s="48" t="s">
        <v>32</v>
      </c>
      <c r="B12" s="49" t="s">
        <v>33</v>
      </c>
      <c r="C12" s="52">
        <v>12.0</v>
      </c>
      <c r="D12" s="2"/>
      <c r="E12" s="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</row>
    <row r="13" ht="15.75" customHeight="1">
      <c r="A13" s="46"/>
      <c r="B13" s="46"/>
      <c r="C13" s="46"/>
      <c r="D13" s="46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</row>
    <row r="14" ht="15.75" customHeight="1">
      <c r="A14" s="53" t="s">
        <v>34</v>
      </c>
      <c r="B14" s="53" t="s">
        <v>35</v>
      </c>
      <c r="C14" s="53" t="s">
        <v>36</v>
      </c>
      <c r="D14" s="54" t="s">
        <v>37</v>
      </c>
      <c r="E14" s="55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</row>
    <row r="15" ht="15.75" customHeight="1">
      <c r="A15" s="56"/>
      <c r="B15" s="56"/>
      <c r="C15" s="56"/>
      <c r="D15" s="57"/>
      <c r="E15" s="58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</row>
    <row r="16" ht="15.75" customHeight="1">
      <c r="A16" s="59">
        <v>1.0</v>
      </c>
      <c r="B16" s="59" t="s">
        <v>38</v>
      </c>
      <c r="C16" s="59" t="s">
        <v>39</v>
      </c>
      <c r="D16" s="60">
        <v>5.0</v>
      </c>
      <c r="E16" s="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</row>
    <row r="17" ht="15.75" customHeight="1">
      <c r="A17" s="46"/>
      <c r="B17" s="46"/>
      <c r="C17" s="46"/>
      <c r="D17" s="46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</row>
    <row r="18" ht="15.75" customHeight="1">
      <c r="A18" s="61" t="s">
        <v>40</v>
      </c>
      <c r="B18" s="2"/>
      <c r="C18" s="2"/>
      <c r="D18" s="2"/>
      <c r="E18" s="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</row>
    <row r="19" ht="15.75" customHeight="1">
      <c r="A19" s="47" t="s">
        <v>41</v>
      </c>
      <c r="B19" s="2"/>
      <c r="C19" s="2"/>
      <c r="D19" s="2"/>
      <c r="E19" s="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</row>
    <row r="20" ht="15.75" customHeight="1">
      <c r="A20" s="48">
        <v>1.0</v>
      </c>
      <c r="B20" s="49" t="s">
        <v>42</v>
      </c>
      <c r="C20" s="62" t="s">
        <v>43</v>
      </c>
      <c r="D20" s="2"/>
      <c r="E20" s="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</row>
    <row r="21" ht="15.75" customHeight="1">
      <c r="A21" s="48">
        <v>2.0</v>
      </c>
      <c r="B21" s="49" t="s">
        <v>44</v>
      </c>
      <c r="C21" s="52" t="s">
        <v>45</v>
      </c>
      <c r="D21" s="2"/>
      <c r="E21" s="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</row>
    <row r="22" ht="15.75" customHeight="1">
      <c r="A22" s="48">
        <v>3.0</v>
      </c>
      <c r="B22" s="49" t="s">
        <v>46</v>
      </c>
      <c r="C22" s="63" t="str">
        <f>'Memória de Cálculo'!G8</f>
        <v/>
      </c>
      <c r="D22" s="2"/>
      <c r="E22" s="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</row>
    <row r="23" ht="15.75" customHeight="1">
      <c r="A23" s="48">
        <v>4.0</v>
      </c>
      <c r="B23" s="49" t="s">
        <v>47</v>
      </c>
      <c r="C23" s="52" t="s">
        <v>48</v>
      </c>
      <c r="D23" s="2"/>
      <c r="E23" s="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</row>
    <row r="24" ht="15.75" customHeight="1">
      <c r="A24" s="48">
        <v>5.0</v>
      </c>
      <c r="B24" s="49" t="s">
        <v>49</v>
      </c>
      <c r="C24" s="104">
        <f>'Memória de Cálculo'!G3</f>
        <v>46023</v>
      </c>
      <c r="D24" s="2"/>
      <c r="E24" s="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</row>
    <row r="25" ht="15.75" customHeight="1">
      <c r="A25" s="64"/>
      <c r="B25" s="64"/>
      <c r="C25" s="64"/>
      <c r="D25" s="64"/>
      <c r="E25" s="64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</row>
    <row r="26" ht="15.75" customHeight="1">
      <c r="A26" s="105" t="s">
        <v>141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</row>
    <row r="27" ht="15.75" customHeight="1">
      <c r="A27" s="42"/>
      <c r="B27" s="66"/>
      <c r="C27" s="66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</row>
    <row r="28" ht="15.75" customHeight="1">
      <c r="A28" s="67" t="s">
        <v>51</v>
      </c>
      <c r="B28" s="40"/>
      <c r="C28" s="40"/>
      <c r="D28" s="40"/>
      <c r="E28" s="41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</row>
    <row r="29" ht="15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</row>
    <row r="30" ht="15.75" customHeight="1">
      <c r="A30" s="68">
        <v>1.0</v>
      </c>
      <c r="B30" s="69" t="s">
        <v>52</v>
      </c>
      <c r="C30" s="3"/>
      <c r="D30" s="69" t="s">
        <v>53</v>
      </c>
      <c r="E30" s="106" t="s">
        <v>142</v>
      </c>
      <c r="F30" s="107" t="s">
        <v>143</v>
      </c>
      <c r="G30" s="108" t="s">
        <v>144</v>
      </c>
      <c r="H30" s="108" t="s">
        <v>145</v>
      </c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</row>
    <row r="31" ht="15.75" customHeight="1">
      <c r="A31" s="109" t="s">
        <v>8</v>
      </c>
      <c r="B31" s="110" t="s">
        <v>146</v>
      </c>
      <c r="C31" s="58"/>
      <c r="D31" s="111">
        <f>G32*E31</f>
        <v>0</v>
      </c>
      <c r="E31" s="112">
        <f>'Memória de Cálculo'!J8</f>
        <v>180</v>
      </c>
      <c r="F31" s="58"/>
      <c r="G31" s="56"/>
      <c r="H31" s="56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</row>
    <row r="32" ht="15.75" customHeight="1">
      <c r="A32" s="109" t="s">
        <v>9</v>
      </c>
      <c r="B32" s="110" t="s">
        <v>147</v>
      </c>
      <c r="C32" s="58"/>
      <c r="D32" s="111">
        <f>H32*E32</f>
        <v>0</v>
      </c>
      <c r="E32" s="113">
        <f>'Memória de Cálculo'!J9</f>
        <v>120</v>
      </c>
      <c r="F32" s="114">
        <f>TRUNC(C22/220,2)</f>
        <v>0</v>
      </c>
      <c r="G32" s="114">
        <f>TRUNC(F32*1.6,2)</f>
        <v>0</v>
      </c>
      <c r="H32" s="114">
        <f>TRUNC(F32*2,2)</f>
        <v>0</v>
      </c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</row>
    <row r="33" ht="15.75" customHeight="1">
      <c r="A33" s="109" t="s">
        <v>28</v>
      </c>
      <c r="B33" s="115" t="s">
        <v>148</v>
      </c>
      <c r="C33" s="58"/>
      <c r="D33" s="82">
        <f>(D31+D32)/26*4</f>
        <v>0</v>
      </c>
      <c r="E33" s="42"/>
      <c r="F33" s="7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</row>
    <row r="34" ht="15.75" customHeight="1">
      <c r="A34" s="76" t="s">
        <v>61</v>
      </c>
      <c r="B34" s="2"/>
      <c r="C34" s="3"/>
      <c r="D34" s="85">
        <f>SUM(D31:D33)</f>
        <v>0</v>
      </c>
      <c r="E34" s="42"/>
      <c r="F34" s="71"/>
      <c r="G34" s="71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</row>
    <row r="35" ht="15.75" customHeight="1">
      <c r="A35" s="42"/>
      <c r="B35" s="42"/>
      <c r="C35" s="42"/>
      <c r="D35" s="42"/>
      <c r="E35" s="42"/>
      <c r="F35" s="71"/>
      <c r="G35" s="71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</row>
    <row r="36" ht="15.75" customHeigh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</row>
    <row r="37" ht="15.75" customHeight="1">
      <c r="A37" s="67" t="s">
        <v>62</v>
      </c>
      <c r="B37" s="40"/>
      <c r="C37" s="40"/>
      <c r="D37" s="40"/>
      <c r="E37" s="41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</row>
    <row r="38" ht="15.75" customHeight="1">
      <c r="A38" s="78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</row>
    <row r="39" ht="15.75" customHeight="1">
      <c r="A39" s="79" t="s">
        <v>63</v>
      </c>
      <c r="B39" s="40"/>
      <c r="C39" s="40"/>
      <c r="D39" s="40"/>
      <c r="E39" s="41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</row>
    <row r="40" ht="15.75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</row>
    <row r="41" ht="15.75" customHeight="1">
      <c r="A41" s="68" t="s">
        <v>64</v>
      </c>
      <c r="B41" s="70" t="s">
        <v>65</v>
      </c>
      <c r="C41" s="70" t="s">
        <v>66</v>
      </c>
      <c r="D41" s="70" t="s">
        <v>53</v>
      </c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</row>
    <row r="42" ht="15.75" customHeight="1">
      <c r="A42" s="72" t="s">
        <v>8</v>
      </c>
      <c r="B42" s="80" t="s">
        <v>149</v>
      </c>
      <c r="C42" s="81">
        <v>0.0833</v>
      </c>
      <c r="D42" s="82">
        <f>TRUNC(D34*C42,2)</f>
        <v>0</v>
      </c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</row>
    <row r="43" ht="15.75" customHeight="1">
      <c r="A43" s="72" t="s">
        <v>9</v>
      </c>
      <c r="B43" s="80" t="s">
        <v>150</v>
      </c>
      <c r="C43" s="81">
        <v>0.121</v>
      </c>
      <c r="D43" s="82">
        <f>TRUNC(D34*C43,2)</f>
        <v>0</v>
      </c>
      <c r="E43" s="83"/>
      <c r="F43" s="83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</row>
    <row r="44" ht="15.75" customHeight="1">
      <c r="A44" s="76" t="s">
        <v>61</v>
      </c>
      <c r="B44" s="3"/>
      <c r="C44" s="84">
        <f t="shared" ref="C44:D44" si="1">SUM(C42:C43)</f>
        <v>0.2043</v>
      </c>
      <c r="D44" s="85">
        <f t="shared" si="1"/>
        <v>0</v>
      </c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</row>
    <row r="45" ht="15.7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</row>
    <row r="46" ht="15.7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</row>
    <row r="47" ht="32.25" customHeight="1">
      <c r="A47" s="86" t="s">
        <v>69</v>
      </c>
      <c r="B47" s="40"/>
      <c r="C47" s="40"/>
      <c r="D47" s="40"/>
      <c r="E47" s="41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</row>
    <row r="48" ht="15.75" customHeight="1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</row>
    <row r="49" ht="15.75" customHeight="1">
      <c r="A49" s="68" t="s">
        <v>70</v>
      </c>
      <c r="B49" s="69" t="s">
        <v>71</v>
      </c>
      <c r="C49" s="3"/>
      <c r="D49" s="70" t="s">
        <v>66</v>
      </c>
      <c r="E49" s="70" t="s">
        <v>53</v>
      </c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</row>
    <row r="50" ht="15.75" customHeight="1">
      <c r="A50" s="72" t="s">
        <v>8</v>
      </c>
      <c r="B50" s="73" t="s">
        <v>72</v>
      </c>
      <c r="C50" s="58"/>
      <c r="D50" s="81">
        <f>'Memória de Cálculo'!G35</f>
        <v>0.2</v>
      </c>
      <c r="E50" s="82">
        <f>TRUNC((D34+D44)*D50,2)</f>
        <v>0</v>
      </c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</row>
    <row r="51" ht="15.75" customHeight="1">
      <c r="A51" s="72" t="s">
        <v>9</v>
      </c>
      <c r="B51" s="73" t="s">
        <v>73</v>
      </c>
      <c r="C51" s="58"/>
      <c r="D51" s="81">
        <f>'Memória de Cálculo'!G36</f>
        <v>0.025</v>
      </c>
      <c r="E51" s="82">
        <f>TRUNC((D34+D44)*D51,2)</f>
        <v>0</v>
      </c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</row>
    <row r="52" ht="15.75" customHeight="1">
      <c r="A52" s="72" t="s">
        <v>28</v>
      </c>
      <c r="B52" s="73" t="s">
        <v>74</v>
      </c>
      <c r="C52" s="58"/>
      <c r="D52" s="87">
        <f>'Memória de Cálculo'!G37</f>
        <v>0.03</v>
      </c>
      <c r="E52" s="82">
        <f>TRUNC((D34+D44)*D52,2)</f>
        <v>0</v>
      </c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</row>
    <row r="53" ht="15.75" customHeight="1">
      <c r="A53" s="72" t="s">
        <v>30</v>
      </c>
      <c r="B53" s="73" t="s">
        <v>75</v>
      </c>
      <c r="C53" s="58"/>
      <c r="D53" s="81">
        <f>'Memória de Cálculo'!G38</f>
        <v>0.015</v>
      </c>
      <c r="E53" s="82">
        <f>TRUNC((D34+D44)*D53,2)</f>
        <v>0</v>
      </c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</row>
    <row r="54" ht="15.75" customHeight="1">
      <c r="A54" s="72" t="s">
        <v>32</v>
      </c>
      <c r="B54" s="73" t="s">
        <v>76</v>
      </c>
      <c r="C54" s="58"/>
      <c r="D54" s="81">
        <f>'Memória de Cálculo'!G39</f>
        <v>0.01</v>
      </c>
      <c r="E54" s="82">
        <f>TRUNC((D34+D44)*D54,2)</f>
        <v>0</v>
      </c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</row>
    <row r="55" ht="15.75" customHeight="1">
      <c r="A55" s="72" t="s">
        <v>77</v>
      </c>
      <c r="B55" s="73" t="s">
        <v>78</v>
      </c>
      <c r="C55" s="58"/>
      <c r="D55" s="81">
        <f>'Memória de Cálculo'!G40</f>
        <v>0.006</v>
      </c>
      <c r="E55" s="82">
        <f>TRUNC((D34+D44)*D55,2)</f>
        <v>0</v>
      </c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</row>
    <row r="56" ht="15.75" customHeight="1">
      <c r="A56" s="72" t="s">
        <v>59</v>
      </c>
      <c r="B56" s="73" t="s">
        <v>79</v>
      </c>
      <c r="C56" s="58"/>
      <c r="D56" s="81">
        <f>'Memória de Cálculo'!G41</f>
        <v>0.002</v>
      </c>
      <c r="E56" s="82">
        <f>TRUNC((D34+D44)*D56,2)</f>
        <v>0</v>
      </c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</row>
    <row r="57" ht="15.75" customHeight="1">
      <c r="A57" s="72" t="s">
        <v>80</v>
      </c>
      <c r="B57" s="73" t="s">
        <v>81</v>
      </c>
      <c r="C57" s="58"/>
      <c r="D57" s="81">
        <f>'Memória de Cálculo'!G42</f>
        <v>0.08</v>
      </c>
      <c r="E57" s="82">
        <f>TRUNC((D34+D44)*D57,2)</f>
        <v>0</v>
      </c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</row>
    <row r="58" ht="15.75" customHeight="1">
      <c r="A58" s="76" t="s">
        <v>82</v>
      </c>
      <c r="B58" s="2"/>
      <c r="C58" s="3"/>
      <c r="D58" s="84">
        <f t="shared" ref="D58:E58" si="2">SUM(D50:D57)</f>
        <v>0.368</v>
      </c>
      <c r="E58" s="85">
        <f t="shared" si="2"/>
        <v>0</v>
      </c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</row>
    <row r="59" ht="15.75" customHeight="1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</row>
    <row r="60" ht="15.75" customHeight="1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</row>
    <row r="61" ht="15.75" customHeight="1">
      <c r="A61" s="79" t="s">
        <v>83</v>
      </c>
      <c r="B61" s="40"/>
      <c r="C61" s="40"/>
      <c r="D61" s="40"/>
      <c r="E61" s="41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</row>
    <row r="62" ht="15.75" customHeight="1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</row>
    <row r="63" ht="15.75" customHeight="1">
      <c r="A63" s="68" t="s">
        <v>84</v>
      </c>
      <c r="B63" s="69" t="s">
        <v>85</v>
      </c>
      <c r="C63" s="3"/>
      <c r="D63" s="70" t="s">
        <v>53</v>
      </c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</row>
    <row r="64" ht="15.75" customHeight="1">
      <c r="A64" s="72" t="s">
        <v>8</v>
      </c>
      <c r="B64" s="88" t="s">
        <v>86</v>
      </c>
      <c r="C64" s="58"/>
      <c r="D64" s="116">
        <v>0.0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</row>
    <row r="65" ht="15.75" customHeight="1">
      <c r="A65" s="72" t="s">
        <v>9</v>
      </c>
      <c r="B65" s="88" t="s">
        <v>87</v>
      </c>
      <c r="C65" s="58"/>
      <c r="D65" s="116">
        <v>0.0</v>
      </c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</row>
    <row r="66" ht="15.75" customHeight="1">
      <c r="A66" s="72" t="s">
        <v>28</v>
      </c>
      <c r="B66" s="73" t="s">
        <v>88</v>
      </c>
      <c r="C66" s="58"/>
      <c r="D66" s="116">
        <v>0.0</v>
      </c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</row>
    <row r="67" ht="15.75" customHeight="1">
      <c r="A67" s="72" t="s">
        <v>30</v>
      </c>
      <c r="B67" s="73" t="s">
        <v>90</v>
      </c>
      <c r="C67" s="58"/>
      <c r="D67" s="116">
        <v>0.0</v>
      </c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</row>
    <row r="68" ht="15.75" customHeight="1">
      <c r="A68" s="76" t="s">
        <v>61</v>
      </c>
      <c r="B68" s="2"/>
      <c r="C68" s="3"/>
      <c r="D68" s="116">
        <f>SUM(D64:D67)</f>
        <v>0</v>
      </c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</row>
    <row r="69" ht="15.75" customHeight="1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</row>
    <row r="70" ht="15.75" customHeigh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</row>
    <row r="71" ht="15.75" customHeight="1">
      <c r="A71" s="79" t="s">
        <v>91</v>
      </c>
      <c r="B71" s="40"/>
      <c r="C71" s="40"/>
      <c r="D71" s="40"/>
      <c r="E71" s="41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</row>
    <row r="72" ht="15.75" customHeight="1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</row>
    <row r="73" ht="15.75" customHeight="1">
      <c r="A73" s="68">
        <v>2.0</v>
      </c>
      <c r="B73" s="70" t="s">
        <v>92</v>
      </c>
      <c r="C73" s="70" t="s">
        <v>93</v>
      </c>
      <c r="D73" s="70" t="s">
        <v>53</v>
      </c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</row>
    <row r="74" ht="15.75" customHeight="1">
      <c r="A74" s="72" t="s">
        <v>64</v>
      </c>
      <c r="B74" s="80" t="s">
        <v>65</v>
      </c>
      <c r="C74" s="81">
        <f t="shared" ref="C74:D74" si="3">C44</f>
        <v>0.2043</v>
      </c>
      <c r="D74" s="116">
        <f t="shared" si="3"/>
        <v>0</v>
      </c>
      <c r="E74" s="83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</row>
    <row r="75" ht="15.75" customHeight="1">
      <c r="A75" s="72" t="s">
        <v>70</v>
      </c>
      <c r="B75" s="80" t="s">
        <v>71</v>
      </c>
      <c r="C75" s="81">
        <f t="shared" ref="C75:D75" si="4">D58</f>
        <v>0.368</v>
      </c>
      <c r="D75" s="117">
        <f t="shared" si="4"/>
        <v>0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</row>
    <row r="76" ht="15.75" customHeight="1">
      <c r="A76" s="72" t="s">
        <v>84</v>
      </c>
      <c r="B76" s="80" t="s">
        <v>85</v>
      </c>
      <c r="C76" s="75" t="s">
        <v>89</v>
      </c>
      <c r="D76" s="116">
        <f>D68</f>
        <v>0</v>
      </c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</row>
    <row r="77" ht="15.75" customHeight="1">
      <c r="A77" s="76" t="s">
        <v>61</v>
      </c>
      <c r="B77" s="3"/>
      <c r="C77" s="90" t="s">
        <v>89</v>
      </c>
      <c r="D77" s="85">
        <f>SUM(D74:D76)</f>
        <v>0</v>
      </c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</row>
    <row r="78" ht="15.75" customHeight="1">
      <c r="A78" s="91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</row>
    <row r="79" ht="15.75" customHeight="1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</row>
    <row r="80" ht="15.75" customHeight="1">
      <c r="A80" s="67" t="s">
        <v>94</v>
      </c>
      <c r="B80" s="40"/>
      <c r="C80" s="40"/>
      <c r="D80" s="40"/>
      <c r="E80" s="41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</row>
    <row r="81" ht="15.75" customHeight="1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</row>
    <row r="82" ht="15.75" customHeight="1">
      <c r="A82" s="68">
        <v>3.0</v>
      </c>
      <c r="B82" s="70" t="s">
        <v>95</v>
      </c>
      <c r="C82" s="70" t="s">
        <v>93</v>
      </c>
      <c r="D82" s="70" t="s">
        <v>53</v>
      </c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</row>
    <row r="83" ht="15.75" customHeight="1">
      <c r="A83" s="72" t="s">
        <v>8</v>
      </c>
      <c r="B83" s="92" t="s">
        <v>96</v>
      </c>
      <c r="C83" s="81">
        <f>'Memória de Cálculo'!G47</f>
        <v>0.00416</v>
      </c>
      <c r="D83" s="82">
        <f t="shared" ref="D83:D88" si="5">TRUNC(C83*$D$34,2)</f>
        <v>0</v>
      </c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</row>
    <row r="84" ht="15.75" customHeight="1">
      <c r="A84" s="72" t="s">
        <v>9</v>
      </c>
      <c r="B84" s="92" t="s">
        <v>97</v>
      </c>
      <c r="C84" s="81">
        <f>'Memória de Cálculo'!G48</f>
        <v>0.0003</v>
      </c>
      <c r="D84" s="82">
        <f t="shared" si="5"/>
        <v>0</v>
      </c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</row>
    <row r="85" ht="15.75" customHeight="1">
      <c r="A85" s="72" t="s">
        <v>28</v>
      </c>
      <c r="B85" s="92" t="s">
        <v>98</v>
      </c>
      <c r="C85" s="81">
        <f>'Memória de Cálculo'!G49</f>
        <v>0.008</v>
      </c>
      <c r="D85" s="82">
        <f t="shared" si="5"/>
        <v>0</v>
      </c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</row>
    <row r="86" ht="15.75" customHeight="1">
      <c r="A86" s="72" t="s">
        <v>30</v>
      </c>
      <c r="B86" s="92" t="s">
        <v>99</v>
      </c>
      <c r="C86" s="81">
        <f>'Memória de Cálculo'!G50</f>
        <v>0.0194</v>
      </c>
      <c r="D86" s="82">
        <f t="shared" si="5"/>
        <v>0</v>
      </c>
      <c r="E86" s="93" t="s">
        <v>151</v>
      </c>
      <c r="F86" s="94"/>
      <c r="G86" s="94"/>
      <c r="H86" s="94"/>
      <c r="I86" s="94"/>
      <c r="J86" s="94"/>
      <c r="K86" s="94"/>
      <c r="L86" s="94"/>
      <c r="M86" s="118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</row>
    <row r="87" ht="15.75" customHeight="1">
      <c r="A87" s="72" t="s">
        <v>32</v>
      </c>
      <c r="B87" s="95" t="s">
        <v>101</v>
      </c>
      <c r="C87" s="81">
        <f>'Memória de Cálculo'!G51</f>
        <v>0.00713</v>
      </c>
      <c r="D87" s="82">
        <f t="shared" si="5"/>
        <v>0</v>
      </c>
      <c r="M87" s="119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</row>
    <row r="88" ht="15.75" customHeight="1">
      <c r="A88" s="72" t="s">
        <v>77</v>
      </c>
      <c r="B88" s="92" t="s">
        <v>102</v>
      </c>
      <c r="C88" s="81">
        <f>'Memória de Cálculo'!G52</f>
        <v>0.032</v>
      </c>
      <c r="D88" s="82">
        <f t="shared" si="5"/>
        <v>0</v>
      </c>
      <c r="M88" s="119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</row>
    <row r="89" ht="15.75" customHeight="1">
      <c r="A89" s="76" t="s">
        <v>61</v>
      </c>
      <c r="B89" s="3"/>
      <c r="C89" s="84">
        <f t="shared" ref="C89:D89" si="6">SUM(C83:C88)</f>
        <v>0.07099</v>
      </c>
      <c r="D89" s="85">
        <f t="shared" si="6"/>
        <v>0</v>
      </c>
      <c r="E89" s="96"/>
      <c r="F89" s="96"/>
      <c r="G89" s="96"/>
      <c r="H89" s="96"/>
      <c r="I89" s="96"/>
      <c r="J89" s="96"/>
      <c r="K89" s="96"/>
      <c r="L89" s="96"/>
      <c r="M89" s="120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</row>
    <row r="90" ht="15.75" customHeight="1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</row>
    <row r="91" ht="15.75" customHeight="1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</row>
    <row r="92" ht="15.75" customHeight="1">
      <c r="A92" s="67" t="s">
        <v>103</v>
      </c>
      <c r="B92" s="40"/>
      <c r="C92" s="40"/>
      <c r="D92" s="40"/>
      <c r="E92" s="41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</row>
    <row r="93" ht="15.75" customHeight="1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</row>
    <row r="94" ht="15.75" customHeight="1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</row>
    <row r="95" ht="15.75" customHeight="1">
      <c r="A95" s="79" t="s">
        <v>104</v>
      </c>
      <c r="B95" s="40"/>
      <c r="C95" s="40"/>
      <c r="D95" s="40"/>
      <c r="E95" s="41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</row>
    <row r="96" ht="15.75" customHeight="1">
      <c r="A96" s="78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</row>
    <row r="97" ht="15.75" customHeight="1">
      <c r="A97" s="68" t="s">
        <v>105</v>
      </c>
      <c r="B97" s="70" t="s">
        <v>106</v>
      </c>
      <c r="C97" s="70" t="s">
        <v>93</v>
      </c>
      <c r="D97" s="70" t="s">
        <v>53</v>
      </c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</row>
    <row r="98" ht="15.75" customHeight="1">
      <c r="A98" s="72" t="s">
        <v>8</v>
      </c>
      <c r="B98" s="121" t="s">
        <v>152</v>
      </c>
      <c r="C98" s="81"/>
      <c r="D98" s="82">
        <f t="shared" ref="D98:D103" si="7">C98*$D$34</f>
        <v>0</v>
      </c>
      <c r="E98" s="42"/>
      <c r="F98" s="83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</row>
    <row r="99" ht="15.75" customHeight="1">
      <c r="A99" s="72" t="s">
        <v>9</v>
      </c>
      <c r="B99" s="121" t="s">
        <v>153</v>
      </c>
      <c r="C99" s="81"/>
      <c r="D99" s="82">
        <f t="shared" si="7"/>
        <v>0</v>
      </c>
      <c r="E99" s="42"/>
      <c r="F99" s="83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</row>
    <row r="100" ht="15.75" customHeight="1">
      <c r="A100" s="72" t="s">
        <v>28</v>
      </c>
      <c r="B100" s="121" t="s">
        <v>154</v>
      </c>
      <c r="C100" s="81"/>
      <c r="D100" s="82">
        <f t="shared" si="7"/>
        <v>0</v>
      </c>
      <c r="E100" s="42"/>
      <c r="F100" s="83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</row>
    <row r="101" ht="15.75" customHeight="1">
      <c r="A101" s="72" t="s">
        <v>30</v>
      </c>
      <c r="B101" s="121" t="s">
        <v>155</v>
      </c>
      <c r="C101" s="81"/>
      <c r="D101" s="82">
        <f t="shared" si="7"/>
        <v>0</v>
      </c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</row>
    <row r="102" ht="15.75" customHeight="1">
      <c r="A102" s="72" t="s">
        <v>32</v>
      </c>
      <c r="B102" s="121" t="s">
        <v>156</v>
      </c>
      <c r="C102" s="81"/>
      <c r="D102" s="82">
        <f t="shared" si="7"/>
        <v>0</v>
      </c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</row>
    <row r="103" ht="15.75" customHeight="1">
      <c r="A103" s="72" t="s">
        <v>77</v>
      </c>
      <c r="B103" s="121" t="s">
        <v>157</v>
      </c>
      <c r="C103" s="81"/>
      <c r="D103" s="82">
        <f t="shared" si="7"/>
        <v>0</v>
      </c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</row>
    <row r="104" ht="15.75" customHeight="1">
      <c r="A104" s="76" t="s">
        <v>82</v>
      </c>
      <c r="B104" s="3"/>
      <c r="C104" s="84">
        <f t="shared" ref="C104:D104" si="8">SUM(C98:C103)</f>
        <v>0</v>
      </c>
      <c r="D104" s="82">
        <f t="shared" si="8"/>
        <v>0</v>
      </c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</row>
    <row r="105" ht="15.75" customHeight="1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</row>
    <row r="106" ht="15.75" customHeight="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</row>
    <row r="107" ht="15.75" customHeight="1">
      <c r="A107" s="79" t="s">
        <v>113</v>
      </c>
      <c r="B107" s="40"/>
      <c r="C107" s="40"/>
      <c r="D107" s="40"/>
      <c r="E107" s="41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</row>
    <row r="108" ht="15.75" customHeight="1">
      <c r="A108" s="78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</row>
    <row r="109" ht="15.75" customHeight="1">
      <c r="A109" s="68" t="s">
        <v>114</v>
      </c>
      <c r="B109" s="70" t="s">
        <v>115</v>
      </c>
      <c r="C109" s="70" t="s">
        <v>93</v>
      </c>
      <c r="D109" s="70" t="s">
        <v>53</v>
      </c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</row>
    <row r="110" ht="15.75" customHeight="1">
      <c r="A110" s="72" t="s">
        <v>8</v>
      </c>
      <c r="B110" s="80" t="s">
        <v>116</v>
      </c>
      <c r="C110" s="81">
        <v>0.0</v>
      </c>
      <c r="D110" s="82">
        <v>0.0</v>
      </c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</row>
    <row r="111" ht="15.75" customHeight="1">
      <c r="A111" s="76" t="s">
        <v>61</v>
      </c>
      <c r="B111" s="3"/>
      <c r="C111" s="84">
        <v>0.0</v>
      </c>
      <c r="D111" s="82">
        <f>D110</f>
        <v>0</v>
      </c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</row>
    <row r="112" ht="15.75" customHeight="1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</row>
    <row r="113" ht="15.75" customHeight="1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</row>
    <row r="114" ht="15.75" customHeight="1">
      <c r="A114" s="79" t="s">
        <v>117</v>
      </c>
      <c r="B114" s="40"/>
      <c r="C114" s="40"/>
      <c r="D114" s="40"/>
      <c r="E114" s="41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</row>
    <row r="115" ht="15.75" customHeight="1">
      <c r="A115" s="78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</row>
    <row r="116" ht="15.75" customHeight="1">
      <c r="A116" s="68">
        <v>4.0</v>
      </c>
      <c r="B116" s="70" t="s">
        <v>118</v>
      </c>
      <c r="C116" s="70" t="s">
        <v>93</v>
      </c>
      <c r="D116" s="70" t="s">
        <v>53</v>
      </c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</row>
    <row r="117" ht="15.75" customHeight="1">
      <c r="A117" s="72" t="s">
        <v>105</v>
      </c>
      <c r="B117" s="80" t="s">
        <v>119</v>
      </c>
      <c r="C117" s="81">
        <f t="shared" ref="C117:D117" si="9">C104</f>
        <v>0</v>
      </c>
      <c r="D117" s="82">
        <f t="shared" si="9"/>
        <v>0</v>
      </c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</row>
    <row r="118" ht="15.75" customHeight="1">
      <c r="A118" s="72" t="s">
        <v>114</v>
      </c>
      <c r="B118" s="80" t="s">
        <v>115</v>
      </c>
      <c r="C118" s="81">
        <f t="shared" ref="C118:D118" si="10">C111</f>
        <v>0</v>
      </c>
      <c r="D118" s="82">
        <f t="shared" si="10"/>
        <v>0</v>
      </c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</row>
    <row r="119" ht="15.75" customHeight="1">
      <c r="A119" s="76" t="s">
        <v>61</v>
      </c>
      <c r="B119" s="3"/>
      <c r="C119" s="84">
        <f t="shared" ref="C119:D119" si="11">SUM(C117:C118)</f>
        <v>0</v>
      </c>
      <c r="D119" s="82">
        <f t="shared" si="11"/>
        <v>0</v>
      </c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</row>
    <row r="120" ht="15.75" customHeight="1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</row>
    <row r="121" ht="15.75" customHeight="1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</row>
    <row r="122" ht="15.75" customHeight="1">
      <c r="A122" s="122" t="s">
        <v>120</v>
      </c>
      <c r="B122" s="40"/>
      <c r="C122" s="40"/>
      <c r="D122" s="40"/>
      <c r="E122" s="41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</row>
    <row r="123" ht="15.75" customHeight="1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</row>
    <row r="124" ht="15.75" customHeight="1">
      <c r="A124" s="68">
        <v>5.0</v>
      </c>
      <c r="B124" s="97" t="s">
        <v>121</v>
      </c>
      <c r="C124" s="3"/>
      <c r="D124" s="68" t="s">
        <v>53</v>
      </c>
      <c r="E124" s="65"/>
      <c r="F124" s="65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</row>
    <row r="125" ht="15.75" customHeight="1">
      <c r="A125" s="72" t="s">
        <v>8</v>
      </c>
      <c r="B125" s="110"/>
      <c r="C125" s="58"/>
      <c r="D125" s="123"/>
      <c r="E125" s="124"/>
      <c r="F125" s="125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</row>
    <row r="126" ht="15.75" customHeight="1">
      <c r="A126" s="72" t="s">
        <v>9</v>
      </c>
      <c r="B126" s="110"/>
      <c r="C126" s="58"/>
      <c r="D126" s="123"/>
      <c r="E126" s="124"/>
      <c r="F126" s="125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</row>
    <row r="127" ht="15.75" customHeight="1">
      <c r="A127" s="72" t="s">
        <v>28</v>
      </c>
      <c r="B127" s="73"/>
      <c r="C127" s="58"/>
      <c r="D127" s="126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</row>
    <row r="128" ht="15.75" customHeight="1">
      <c r="A128" s="72" t="s">
        <v>30</v>
      </c>
      <c r="B128" s="73"/>
      <c r="C128" s="58"/>
      <c r="D128" s="75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</row>
    <row r="129" ht="15.75" customHeight="1">
      <c r="A129" s="76" t="s">
        <v>82</v>
      </c>
      <c r="B129" s="2"/>
      <c r="C129" s="3"/>
      <c r="D129" s="82">
        <f>SUM(D125:D128)</f>
        <v>0</v>
      </c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</row>
    <row r="130" ht="15.75" customHeight="1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</row>
    <row r="131" ht="15.75" customHeight="1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</row>
    <row r="132" ht="15.75" customHeight="1">
      <c r="A132" s="67" t="s">
        <v>126</v>
      </c>
      <c r="B132" s="40"/>
      <c r="C132" s="40"/>
      <c r="D132" s="40"/>
      <c r="E132" s="41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</row>
    <row r="133" ht="15.75" customHeight="1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</row>
    <row r="134" ht="15.75" customHeight="1">
      <c r="A134" s="68">
        <v>6.0</v>
      </c>
      <c r="B134" s="97" t="s">
        <v>127</v>
      </c>
      <c r="C134" s="3"/>
      <c r="D134" s="70" t="s">
        <v>66</v>
      </c>
      <c r="E134" s="70" t="s">
        <v>53</v>
      </c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</row>
    <row r="135" ht="15.75" customHeight="1">
      <c r="A135" s="72" t="s">
        <v>8</v>
      </c>
      <c r="B135" s="88" t="s">
        <v>158</v>
      </c>
      <c r="C135" s="58"/>
      <c r="D135" s="98">
        <v>0.03</v>
      </c>
      <c r="E135" s="74">
        <f>TRUNC(D135*D152,2)</f>
        <v>0</v>
      </c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</row>
    <row r="136" ht="15.75" customHeight="1">
      <c r="A136" s="72" t="s">
        <v>9</v>
      </c>
      <c r="B136" s="88" t="s">
        <v>129</v>
      </c>
      <c r="C136" s="58"/>
      <c r="D136" s="98">
        <v>0.08</v>
      </c>
      <c r="E136" s="74">
        <f>TRUNC((E135+D152)*D136,2)</f>
        <v>0</v>
      </c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</row>
    <row r="137" ht="15.75" customHeight="1">
      <c r="A137" s="72" t="s">
        <v>28</v>
      </c>
      <c r="B137" s="73" t="s">
        <v>130</v>
      </c>
      <c r="C137" s="58"/>
      <c r="D137" s="75">
        <v>3.0</v>
      </c>
      <c r="E137" s="75" t="s">
        <v>89</v>
      </c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</row>
    <row r="138" ht="15.75" customHeight="1">
      <c r="A138" s="72"/>
      <c r="B138" s="88" t="s">
        <v>131</v>
      </c>
      <c r="C138" s="58"/>
      <c r="D138" s="98">
        <v>0.0165</v>
      </c>
      <c r="E138" s="74">
        <f t="shared" ref="E138:E140" si="12">TRUNC(($E$135+$E$136+$D$152)/(1-($D$138+$D$139+$D$140))*D138,2)</f>
        <v>0</v>
      </c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</row>
    <row r="139" ht="15.75" customHeight="1">
      <c r="A139" s="72"/>
      <c r="B139" s="88" t="s">
        <v>132</v>
      </c>
      <c r="C139" s="58"/>
      <c r="D139" s="98">
        <v>0.076</v>
      </c>
      <c r="E139" s="74">
        <f t="shared" si="12"/>
        <v>0</v>
      </c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</row>
    <row r="140" ht="15.75" customHeight="1">
      <c r="A140" s="72"/>
      <c r="B140" s="73" t="s">
        <v>159</v>
      </c>
      <c r="C140" s="58"/>
      <c r="D140" s="81">
        <v>0.05</v>
      </c>
      <c r="E140" s="74">
        <f t="shared" si="12"/>
        <v>0</v>
      </c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</row>
    <row r="141" ht="15.75" customHeight="1">
      <c r="A141" s="76" t="s">
        <v>82</v>
      </c>
      <c r="B141" s="2"/>
      <c r="C141" s="3"/>
      <c r="D141" s="84">
        <f>(1+D135)*(1+D136)/(1-(D138+D139+D140))-1</f>
        <v>0.2972594752</v>
      </c>
      <c r="E141" s="85">
        <f>E135+E136+E138+E139+E140</f>
        <v>0</v>
      </c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</row>
    <row r="142" ht="15.75" customHeight="1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</row>
    <row r="143" ht="15.75" customHeight="1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</row>
    <row r="144" ht="15.75" customHeight="1">
      <c r="A144" s="67" t="s">
        <v>134</v>
      </c>
      <c r="B144" s="40"/>
      <c r="C144" s="40"/>
      <c r="D144" s="40"/>
      <c r="E144" s="41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</row>
    <row r="145" ht="15.75" customHeight="1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</row>
    <row r="146" ht="15.75" customHeight="1">
      <c r="A146" s="68"/>
      <c r="B146" s="69" t="s">
        <v>135</v>
      </c>
      <c r="C146" s="3"/>
      <c r="D146" s="70" t="s">
        <v>53</v>
      </c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</row>
    <row r="147" ht="15.75" customHeight="1">
      <c r="A147" s="100" t="s">
        <v>8</v>
      </c>
      <c r="B147" s="73" t="s">
        <v>51</v>
      </c>
      <c r="C147" s="58"/>
      <c r="D147" s="127">
        <f>D34</f>
        <v>0</v>
      </c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</row>
    <row r="148" ht="15.75" customHeight="1">
      <c r="A148" s="100" t="s">
        <v>9</v>
      </c>
      <c r="B148" s="73" t="s">
        <v>62</v>
      </c>
      <c r="C148" s="58"/>
      <c r="D148" s="127">
        <f>D77</f>
        <v>0</v>
      </c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</row>
    <row r="149" ht="15.75" customHeight="1">
      <c r="A149" s="100" t="s">
        <v>28</v>
      </c>
      <c r="B149" s="73" t="s">
        <v>94</v>
      </c>
      <c r="C149" s="58"/>
      <c r="D149" s="127">
        <f>D89</f>
        <v>0</v>
      </c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</row>
    <row r="150" ht="15.75" customHeight="1">
      <c r="A150" s="100" t="s">
        <v>30</v>
      </c>
      <c r="B150" s="73" t="s">
        <v>103</v>
      </c>
      <c r="C150" s="58"/>
      <c r="D150" s="127">
        <f>D119</f>
        <v>0</v>
      </c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</row>
    <row r="151" ht="15.75" customHeight="1">
      <c r="A151" s="100" t="s">
        <v>32</v>
      </c>
      <c r="B151" s="73" t="s">
        <v>160</v>
      </c>
      <c r="C151" s="58"/>
      <c r="D151" s="127">
        <f>D129</f>
        <v>0</v>
      </c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</row>
    <row r="152" ht="15.75" customHeight="1">
      <c r="A152" s="76" t="s">
        <v>136</v>
      </c>
      <c r="B152" s="2"/>
      <c r="C152" s="3"/>
      <c r="D152" s="128">
        <f>SUM(D147:D151)</f>
        <v>0</v>
      </c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</row>
    <row r="153" ht="15.75" customHeight="1">
      <c r="A153" s="100" t="s">
        <v>77</v>
      </c>
      <c r="B153" s="73" t="s">
        <v>137</v>
      </c>
      <c r="C153" s="58"/>
      <c r="D153" s="127">
        <f>E141</f>
        <v>0</v>
      </c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</row>
    <row r="154" ht="15.75" customHeight="1">
      <c r="A154" s="129" t="s">
        <v>161</v>
      </c>
      <c r="B154" s="130"/>
      <c r="C154" s="58"/>
      <c r="D154" s="128">
        <f>TRUNC(D155/12,2)</f>
        <v>0</v>
      </c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</row>
    <row r="155" ht="15.75" customHeight="1">
      <c r="A155" s="131" t="s">
        <v>162</v>
      </c>
      <c r="B155" s="2"/>
      <c r="C155" s="3"/>
      <c r="D155" s="128">
        <f>D152+D153</f>
        <v>0</v>
      </c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</row>
    <row r="156" ht="15.75" customHeight="1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</row>
    <row r="157" ht="15.75" customHeight="1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</row>
    <row r="158" ht="15.75" customHeight="1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</row>
    <row r="159" ht="15.75" customHeight="1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</row>
    <row r="160" ht="15.75" customHeight="1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</row>
    <row r="161" ht="15.75" customHeight="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</row>
    <row r="162" ht="15.75" customHeight="1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</row>
    <row r="163" ht="15.75" customHeight="1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</row>
    <row r="164" ht="15.75" customHeight="1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</row>
    <row r="165" ht="15.75" customHeight="1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</row>
    <row r="166" ht="15.75" customHeight="1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</row>
    <row r="167" ht="15.75" customHeight="1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</row>
    <row r="168" ht="15.75" customHeight="1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</row>
    <row r="169" ht="15.75" customHeight="1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</row>
    <row r="170" ht="15.75" customHeight="1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</row>
    <row r="171" ht="15.75" customHeight="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</row>
    <row r="172" ht="15.75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</row>
    <row r="173" ht="15.75" customHeight="1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</row>
    <row r="174" ht="15.75" customHeight="1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</row>
    <row r="175" ht="15.75" customHeight="1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</row>
    <row r="176" ht="15.75" customHeight="1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</row>
    <row r="177" ht="15.75" customHeight="1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</row>
    <row r="178" ht="15.75" customHeight="1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</row>
    <row r="179" ht="15.75" customHeight="1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</row>
    <row r="180" ht="15.75" customHeight="1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</row>
    <row r="181" ht="15.75" customHeight="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</row>
    <row r="182" ht="15.75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</row>
    <row r="183" ht="15.75" customHeight="1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</row>
    <row r="184" ht="15.75" customHeight="1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</row>
    <row r="185" ht="15.75" customHeight="1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</row>
    <row r="186" ht="15.75" customHeight="1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</row>
    <row r="187" ht="15.75" customHeight="1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</row>
    <row r="188" ht="15.75" customHeight="1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</row>
    <row r="189" ht="15.75" customHeight="1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</row>
    <row r="190" ht="15.75" customHeight="1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</row>
    <row r="191" ht="15.75" customHeight="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</row>
    <row r="192" ht="15.75" customHeight="1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</row>
    <row r="193" ht="15.75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</row>
    <row r="194" ht="15.75" customHeight="1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</row>
    <row r="195" ht="15.75" customHeight="1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</row>
    <row r="196" ht="15.75" customHeight="1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</row>
    <row r="197" ht="15.75" customHeight="1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</row>
    <row r="198" ht="15.75" customHeight="1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</row>
    <row r="199" ht="15.75" customHeight="1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</row>
    <row r="200" ht="15.75" customHeight="1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</row>
    <row r="201" ht="15.75" customHeight="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</row>
    <row r="202" ht="15.75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</row>
    <row r="203" ht="15.75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</row>
    <row r="204" ht="15.75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</row>
    <row r="205" ht="15.75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</row>
    <row r="206" ht="15.75" customHeight="1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</row>
    <row r="207" ht="15.75" customHeight="1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</row>
    <row r="208" ht="15.75" customHeight="1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</row>
    <row r="209" ht="15.75" customHeight="1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</row>
    <row r="210" ht="15.75" customHeight="1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</row>
    <row r="211" ht="15.75" customHeight="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</row>
    <row r="212" ht="15.75" customHeight="1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</row>
    <row r="213" ht="15.75" customHeight="1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</row>
    <row r="214" ht="15.75" customHeight="1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</row>
    <row r="215" ht="15.75" customHeight="1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</row>
    <row r="216" ht="15.75" customHeight="1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</row>
    <row r="217" ht="15.75" customHeight="1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</row>
    <row r="218" ht="15.75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</row>
    <row r="219" ht="15.75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</row>
    <row r="220" ht="15.75" customHeight="1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</row>
    <row r="221" ht="15.75" customHeight="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</row>
    <row r="222" ht="15.75" customHeight="1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</row>
    <row r="223" ht="15.75" customHeight="1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</row>
    <row r="224" ht="15.75" customHeight="1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</row>
    <row r="225" ht="15.75" customHeight="1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</row>
    <row r="226" ht="15.75" customHeight="1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</row>
    <row r="227" ht="15.75" customHeight="1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</row>
    <row r="228" ht="15.75" customHeight="1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</row>
    <row r="229" ht="15.75" customHeight="1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</row>
    <row r="230" ht="15.75" customHeight="1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</row>
    <row r="231" ht="15.75" customHeight="1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</row>
    <row r="232" ht="15.75" customHeight="1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</row>
    <row r="233" ht="15.75" customHeight="1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</row>
    <row r="234" ht="15.75" customHeight="1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</row>
    <row r="235" ht="15.75" customHeight="1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</row>
    <row r="236" ht="15.75" customHeight="1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</row>
    <row r="237" ht="15.75" customHeight="1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</row>
    <row r="238" ht="15.75" customHeight="1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</row>
    <row r="239" ht="15.75" customHeight="1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</row>
    <row r="240" ht="15.75" customHeight="1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</row>
    <row r="241" ht="15.75" customHeight="1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</row>
    <row r="242" ht="15.75" customHeight="1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</row>
    <row r="243" ht="15.75" customHeight="1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</row>
    <row r="244" ht="15.75" customHeight="1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</row>
    <row r="245" ht="15.75" customHeight="1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</row>
    <row r="246" ht="15.75" customHeight="1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</row>
    <row r="247" ht="15.75" customHeight="1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</row>
    <row r="248" ht="15.75" customHeight="1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</row>
    <row r="249" ht="15.75" customHeight="1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</row>
    <row r="250" ht="15.75" customHeight="1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</row>
    <row r="251" ht="15.75" customHeight="1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</row>
    <row r="252" ht="15.75" customHeight="1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</row>
    <row r="253" ht="15.75" customHeight="1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</row>
    <row r="254" ht="15.75" customHeight="1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</row>
    <row r="255" ht="15.75" customHeight="1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</row>
    <row r="256" ht="15.75" customHeight="1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</row>
    <row r="257" ht="15.75" customHeight="1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</row>
    <row r="258" ht="15.75" customHeight="1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</row>
    <row r="259" ht="15.75" customHeight="1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</row>
    <row r="260" ht="15.75" customHeight="1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</row>
    <row r="261" ht="15.75" customHeight="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</row>
    <row r="262" ht="15.75" customHeight="1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</row>
    <row r="263" ht="15.75" customHeight="1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</row>
    <row r="264" ht="15.75" customHeight="1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</row>
    <row r="265" ht="15.75" customHeight="1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</row>
    <row r="266" ht="15.75" customHeight="1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</row>
    <row r="267" ht="15.75" customHeight="1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</row>
    <row r="268" ht="15.75" customHeight="1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</row>
    <row r="269" ht="15.75" customHeight="1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</row>
    <row r="270" ht="15.75" customHeight="1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</row>
    <row r="271" ht="15.75" customHeight="1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</row>
    <row r="272" ht="15.75" customHeight="1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</row>
    <row r="273" ht="15.75" customHeight="1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</row>
    <row r="274" ht="15.75" customHeight="1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</row>
    <row r="275" ht="15.75" customHeight="1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</row>
    <row r="276" ht="15.75" customHeight="1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</row>
    <row r="277" ht="15.75" customHeight="1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</row>
    <row r="278" ht="15.75" customHeight="1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</row>
    <row r="279" ht="15.75" customHeight="1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</row>
    <row r="280" ht="15.75" customHeight="1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</row>
    <row r="281" ht="15.75" customHeight="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</row>
    <row r="282" ht="15.75" customHeight="1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</row>
    <row r="283" ht="15.75" customHeight="1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</row>
    <row r="284" ht="15.75" customHeight="1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</row>
    <row r="285" ht="15.75" customHeight="1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</row>
    <row r="286" ht="15.75" customHeight="1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</row>
    <row r="287" ht="15.75" customHeight="1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</row>
    <row r="288" ht="15.75" customHeight="1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</row>
    <row r="289" ht="15.75" customHeight="1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</row>
    <row r="290" ht="15.75" customHeight="1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</row>
    <row r="291" ht="15.75" customHeight="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</row>
    <row r="292" ht="15.75" customHeight="1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</row>
    <row r="293" ht="15.75" customHeight="1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</row>
    <row r="294" ht="15.75" customHeight="1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</row>
    <row r="295" ht="15.75" customHeight="1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</row>
    <row r="296" ht="15.75" customHeight="1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</row>
    <row r="297" ht="15.75" customHeight="1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</row>
    <row r="298" ht="15.75" customHeight="1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</row>
    <row r="299" ht="15.75" customHeight="1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</row>
    <row r="300" ht="15.75" customHeight="1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</row>
    <row r="301" ht="15.75" customHeight="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</row>
    <row r="302" ht="15.75" customHeight="1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</row>
    <row r="303" ht="15.75" customHeight="1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</row>
    <row r="304" ht="15.75" customHeight="1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</row>
    <row r="305" ht="15.75" customHeight="1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</row>
    <row r="306" ht="15.75" customHeight="1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</row>
    <row r="307" ht="15.75" customHeight="1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</row>
    <row r="308" ht="15.75" customHeight="1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</row>
    <row r="309" ht="15.75" customHeight="1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</row>
    <row r="310" ht="15.75" customHeight="1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</row>
    <row r="311" ht="15.75" customHeight="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</row>
    <row r="312" ht="15.75" customHeight="1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</row>
    <row r="313" ht="15.75" customHeight="1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</row>
    <row r="314" ht="15.75" customHeight="1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</row>
    <row r="315" ht="15.75" customHeight="1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</row>
    <row r="316" ht="15.75" customHeight="1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</row>
    <row r="317" ht="15.75" customHeight="1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</row>
    <row r="318" ht="15.75" customHeight="1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</row>
    <row r="319" ht="15.75" customHeight="1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</row>
    <row r="320" ht="15.75" customHeight="1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</row>
    <row r="321" ht="15.75" customHeight="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</row>
    <row r="322" ht="15.75" customHeight="1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</row>
    <row r="323" ht="15.75" customHeight="1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</row>
    <row r="324" ht="15.75" customHeight="1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</row>
    <row r="325" ht="15.75" customHeight="1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</row>
    <row r="326" ht="15.75" customHeight="1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</row>
    <row r="327" ht="15.75" customHeight="1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</row>
    <row r="328" ht="15.75" customHeight="1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</row>
    <row r="329" ht="15.75" customHeight="1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</row>
    <row r="330" ht="15.75" customHeight="1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</row>
    <row r="331" ht="15.75" customHeight="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</row>
    <row r="332" ht="15.75" customHeight="1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</row>
    <row r="333" ht="15.75" customHeight="1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</row>
    <row r="334" ht="15.75" customHeight="1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</row>
    <row r="335" ht="15.75" customHeight="1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</row>
    <row r="336" ht="15.75" customHeight="1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</row>
    <row r="337" ht="15.75" customHeight="1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</row>
    <row r="338" ht="15.75" customHeight="1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</row>
    <row r="339" ht="15.75" customHeight="1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</row>
    <row r="340" ht="15.75" customHeight="1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</row>
    <row r="341" ht="15.75" customHeight="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</row>
    <row r="342" ht="15.75" customHeight="1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</row>
    <row r="343" ht="15.75" customHeight="1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</row>
    <row r="344" ht="15.75" customHeight="1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</row>
    <row r="345" ht="15.75" customHeight="1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</row>
    <row r="346" ht="15.75" customHeight="1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</row>
    <row r="347" ht="15.75" customHeight="1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</row>
    <row r="348" ht="15.75" customHeight="1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</row>
    <row r="349" ht="15.75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</row>
    <row r="350" ht="15.75" customHeight="1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</row>
    <row r="351" ht="15.75" customHeight="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</row>
    <row r="352" ht="15.75" customHeight="1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</row>
    <row r="353" ht="15.75" customHeight="1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</row>
    <row r="354" ht="15.75" customHeight="1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</row>
    <row r="355" ht="15.75" customHeight="1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</row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</sheetData>
  <mergeCells count="92">
    <mergeCell ref="B55:C55"/>
    <mergeCell ref="B56:C56"/>
    <mergeCell ref="B57:C57"/>
    <mergeCell ref="A58:C58"/>
    <mergeCell ref="A61:E61"/>
    <mergeCell ref="B63:C63"/>
    <mergeCell ref="B64:C64"/>
    <mergeCell ref="B65:C65"/>
    <mergeCell ref="B66:C66"/>
    <mergeCell ref="B67:C67"/>
    <mergeCell ref="A68:C68"/>
    <mergeCell ref="A71:E71"/>
    <mergeCell ref="A77:B77"/>
    <mergeCell ref="A80:E80"/>
    <mergeCell ref="A111:B111"/>
    <mergeCell ref="A119:B119"/>
    <mergeCell ref="A122:E122"/>
    <mergeCell ref="B124:C124"/>
    <mergeCell ref="B125:C125"/>
    <mergeCell ref="B126:C126"/>
    <mergeCell ref="B127:C127"/>
    <mergeCell ref="B128:C128"/>
    <mergeCell ref="A129:C129"/>
    <mergeCell ref="A132:E132"/>
    <mergeCell ref="B134:C134"/>
    <mergeCell ref="B135:C135"/>
    <mergeCell ref="B136:C136"/>
    <mergeCell ref="B137:C137"/>
    <mergeCell ref="B148:C148"/>
    <mergeCell ref="B149:C149"/>
    <mergeCell ref="B150:C150"/>
    <mergeCell ref="B151:C151"/>
    <mergeCell ref="A152:C152"/>
    <mergeCell ref="B153:C153"/>
    <mergeCell ref="A154:C154"/>
    <mergeCell ref="A155:C155"/>
    <mergeCell ref="B138:C138"/>
    <mergeCell ref="B139:C139"/>
    <mergeCell ref="B140:C140"/>
    <mergeCell ref="A141:C141"/>
    <mergeCell ref="A144:E144"/>
    <mergeCell ref="B146:C146"/>
    <mergeCell ref="B147:C147"/>
    <mergeCell ref="A1:E1"/>
    <mergeCell ref="A3:E3"/>
    <mergeCell ref="A4:E4"/>
    <mergeCell ref="A5:E5"/>
    <mergeCell ref="A7:E7"/>
    <mergeCell ref="C8:E8"/>
    <mergeCell ref="C9:E9"/>
    <mergeCell ref="C10:E10"/>
    <mergeCell ref="C11:E11"/>
    <mergeCell ref="C12:E12"/>
    <mergeCell ref="A14:A15"/>
    <mergeCell ref="B14:B15"/>
    <mergeCell ref="C14:C15"/>
    <mergeCell ref="D14:E15"/>
    <mergeCell ref="D16:E16"/>
    <mergeCell ref="A18:E18"/>
    <mergeCell ref="A19:E19"/>
    <mergeCell ref="C20:E20"/>
    <mergeCell ref="C21:E21"/>
    <mergeCell ref="C22:E22"/>
    <mergeCell ref="C23:E23"/>
    <mergeCell ref="C24:E24"/>
    <mergeCell ref="A26:E26"/>
    <mergeCell ref="A28:E28"/>
    <mergeCell ref="B30:C30"/>
    <mergeCell ref="F30:F31"/>
    <mergeCell ref="G30:G31"/>
    <mergeCell ref="H30:H31"/>
    <mergeCell ref="B31:C31"/>
    <mergeCell ref="B32:C32"/>
    <mergeCell ref="B33:C33"/>
    <mergeCell ref="A34:C34"/>
    <mergeCell ref="A37:E37"/>
    <mergeCell ref="A39:E39"/>
    <mergeCell ref="A44:B44"/>
    <mergeCell ref="A47:E47"/>
    <mergeCell ref="B49:C49"/>
    <mergeCell ref="B50:C50"/>
    <mergeCell ref="B51:C51"/>
    <mergeCell ref="B52:C52"/>
    <mergeCell ref="B53:C53"/>
    <mergeCell ref="B54:C54"/>
    <mergeCell ref="E86:M89"/>
    <mergeCell ref="A89:B89"/>
    <mergeCell ref="A92:E92"/>
    <mergeCell ref="A95:E95"/>
    <mergeCell ref="A104:B104"/>
    <mergeCell ref="A107:E107"/>
    <mergeCell ref="A114:E114"/>
  </mergeCells>
  <printOptions/>
  <pageMargins bottom="0.511805555555555" footer="0.0" header="0.0" left="0.7875" right="0.7875" top="0.511805555555555"/>
  <pageSetup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8.0"/>
    <col customWidth="1" min="2" max="2" width="63.13"/>
    <col customWidth="1" min="3" max="3" width="26.25"/>
    <col customWidth="1" min="4" max="4" width="15.75"/>
    <col customWidth="1" min="5" max="5" width="15.63"/>
    <col customWidth="1" min="6" max="6" width="11.13"/>
    <col customWidth="1" min="7" max="7" width="10.5"/>
    <col customWidth="1" min="8" max="8" width="7.63"/>
    <col customWidth="1" min="9" max="9" width="13.75"/>
    <col customWidth="1" min="10" max="25" width="7.63"/>
  </cols>
  <sheetData>
    <row r="1" ht="15.75" customHeight="1">
      <c r="A1" s="43" t="s">
        <v>163</v>
      </c>
      <c r="B1" s="40"/>
      <c r="C1" s="40"/>
      <c r="D1" s="40"/>
      <c r="E1" s="41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ht="15.75" customHeight="1">
      <c r="A2" s="44"/>
      <c r="B2" s="44"/>
      <c r="C2" s="44"/>
      <c r="D2" s="44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ht="15.75" customHeight="1">
      <c r="A3" s="45" t="s">
        <v>21</v>
      </c>
      <c r="B3" s="2"/>
      <c r="C3" s="2"/>
      <c r="D3" s="2"/>
      <c r="E3" s="3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ht="15.75" customHeight="1">
      <c r="A4" s="45" t="s">
        <v>140</v>
      </c>
      <c r="B4" s="2"/>
      <c r="C4" s="2"/>
      <c r="D4" s="2"/>
      <c r="E4" s="3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ht="15.75" customHeight="1">
      <c r="A5" s="45" t="s">
        <v>23</v>
      </c>
      <c r="B5" s="2"/>
      <c r="C5" s="2"/>
      <c r="D5" s="2"/>
      <c r="E5" s="3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ht="15.75" customHeight="1">
      <c r="A6" s="46"/>
      <c r="B6" s="46"/>
      <c r="C6" s="46"/>
      <c r="D6" s="46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</row>
    <row r="7" ht="15.75" customHeight="1">
      <c r="A7" s="47" t="s">
        <v>24</v>
      </c>
      <c r="B7" s="2"/>
      <c r="C7" s="2"/>
      <c r="D7" s="2"/>
      <c r="E7" s="3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</row>
    <row r="8" ht="15.75" customHeight="1">
      <c r="A8" s="48" t="s">
        <v>8</v>
      </c>
      <c r="B8" s="49" t="s">
        <v>25</v>
      </c>
      <c r="C8" s="50"/>
      <c r="D8" s="2"/>
      <c r="E8" s="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</row>
    <row r="9" ht="15.75" customHeight="1">
      <c r="A9" s="48" t="s">
        <v>9</v>
      </c>
      <c r="B9" s="49" t="s">
        <v>26</v>
      </c>
      <c r="C9" s="51" t="s">
        <v>27</v>
      </c>
      <c r="D9" s="2"/>
      <c r="E9" s="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</row>
    <row r="10" ht="15.75" customHeight="1">
      <c r="A10" s="48" t="s">
        <v>28</v>
      </c>
      <c r="B10" s="49" t="s">
        <v>29</v>
      </c>
      <c r="C10" s="132" t="str">
        <f>'Memória de Cálculo'!G5</f>
        <v>MG001712/2026</v>
      </c>
      <c r="D10" s="2"/>
      <c r="E10" s="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</row>
    <row r="11" ht="15.75" customHeight="1">
      <c r="A11" s="48" t="s">
        <v>30</v>
      </c>
      <c r="B11" s="49" t="s">
        <v>31</v>
      </c>
      <c r="C11" s="52">
        <f>'Memória de Cálculo'!G4</f>
        <v>2026</v>
      </c>
      <c r="D11" s="2"/>
      <c r="E11" s="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</row>
    <row r="12" ht="15.75" customHeight="1">
      <c r="A12" s="48" t="s">
        <v>32</v>
      </c>
      <c r="B12" s="49" t="s">
        <v>33</v>
      </c>
      <c r="C12" s="52">
        <v>12.0</v>
      </c>
      <c r="D12" s="2"/>
      <c r="E12" s="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</row>
    <row r="13" ht="15.75" customHeight="1">
      <c r="A13" s="46"/>
      <c r="B13" s="46"/>
      <c r="C13" s="46"/>
      <c r="D13" s="46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</row>
    <row r="14" ht="15.75" customHeight="1">
      <c r="A14" s="53" t="s">
        <v>34</v>
      </c>
      <c r="B14" s="53" t="s">
        <v>35</v>
      </c>
      <c r="C14" s="53" t="s">
        <v>36</v>
      </c>
      <c r="D14" s="54" t="s">
        <v>37</v>
      </c>
      <c r="E14" s="55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</row>
    <row r="15" ht="15.75" customHeight="1">
      <c r="A15" s="56"/>
      <c r="B15" s="56"/>
      <c r="C15" s="56"/>
      <c r="D15" s="57"/>
      <c r="E15" s="58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 ht="15.75" customHeight="1">
      <c r="A16" s="59">
        <v>1.0</v>
      </c>
      <c r="B16" s="59" t="s">
        <v>38</v>
      </c>
      <c r="C16" s="59" t="s">
        <v>39</v>
      </c>
      <c r="D16" s="60">
        <v>5.0</v>
      </c>
      <c r="E16" s="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 ht="15.75" customHeight="1">
      <c r="A17" s="46"/>
      <c r="B17" s="46"/>
      <c r="C17" s="46"/>
      <c r="D17" s="46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 ht="15.75" customHeight="1">
      <c r="A18" s="61" t="s">
        <v>40</v>
      </c>
      <c r="B18" s="2"/>
      <c r="C18" s="2"/>
      <c r="D18" s="2"/>
      <c r="E18" s="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 ht="15.75" customHeight="1">
      <c r="A19" s="47" t="s">
        <v>41</v>
      </c>
      <c r="B19" s="2"/>
      <c r="C19" s="2"/>
      <c r="D19" s="2"/>
      <c r="E19" s="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 ht="15.75" customHeight="1">
      <c r="A20" s="48">
        <v>1.0</v>
      </c>
      <c r="B20" s="49" t="s">
        <v>42</v>
      </c>
      <c r="C20" s="62" t="s">
        <v>43</v>
      </c>
      <c r="D20" s="2"/>
      <c r="E20" s="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8">
        <v>2.0</v>
      </c>
      <c r="B21" s="49" t="s">
        <v>44</v>
      </c>
      <c r="C21" s="52" t="s">
        <v>45</v>
      </c>
      <c r="D21" s="2"/>
      <c r="E21" s="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8">
        <v>3.0</v>
      </c>
      <c r="B22" s="49" t="s">
        <v>46</v>
      </c>
      <c r="C22" s="63" t="str">
        <f>'Memória de Cálculo'!G8</f>
        <v/>
      </c>
      <c r="D22" s="2"/>
      <c r="E22" s="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48">
        <v>4.0</v>
      </c>
      <c r="B23" s="49" t="s">
        <v>47</v>
      </c>
      <c r="C23" s="52" t="s">
        <v>48</v>
      </c>
      <c r="D23" s="2"/>
      <c r="E23" s="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48">
        <v>5.0</v>
      </c>
      <c r="B24" s="49" t="s">
        <v>49</v>
      </c>
      <c r="C24" s="104">
        <f>'Memória de Cálculo'!G3</f>
        <v>46023</v>
      </c>
      <c r="D24" s="2"/>
      <c r="E24" s="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64"/>
      <c r="B25" s="64"/>
      <c r="C25" s="64"/>
      <c r="D25" s="64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105" t="s">
        <v>164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42"/>
      <c r="B27" s="42"/>
      <c r="C27" s="133"/>
      <c r="D27" s="134" t="s">
        <v>165</v>
      </c>
      <c r="E27" s="134" t="s">
        <v>166</v>
      </c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42"/>
      <c r="B28" s="42"/>
      <c r="C28" s="135" t="s">
        <v>167</v>
      </c>
      <c r="D28" s="136">
        <f>'Memória de Cálculo'!J10</f>
        <v>280</v>
      </c>
      <c r="E28" s="136">
        <f t="shared" ref="E28:E31" si="1">TRUNC(D28/7,2)</f>
        <v>40</v>
      </c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42"/>
      <c r="B29" s="42"/>
      <c r="C29" s="137" t="s">
        <v>168</v>
      </c>
      <c r="D29" s="134">
        <f>'Memória de Cálculo'!J11</f>
        <v>175</v>
      </c>
      <c r="E29" s="134">
        <f t="shared" si="1"/>
        <v>25</v>
      </c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42"/>
      <c r="B30" s="42"/>
      <c r="C30" s="137" t="s">
        <v>169</v>
      </c>
      <c r="D30" s="134">
        <f>'Memória de Cálculo'!J12</f>
        <v>61</v>
      </c>
      <c r="E30" s="134">
        <f t="shared" si="1"/>
        <v>8.71</v>
      </c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42"/>
      <c r="B31" s="42"/>
      <c r="C31" s="137" t="s">
        <v>170</v>
      </c>
      <c r="D31" s="134">
        <f>'Memória de Cálculo'!J13</f>
        <v>44</v>
      </c>
      <c r="E31" s="134">
        <f t="shared" si="1"/>
        <v>6.28</v>
      </c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5.75" customHeight="1">
      <c r="A33" s="67" t="s">
        <v>51</v>
      </c>
      <c r="B33" s="40"/>
      <c r="C33" s="40"/>
      <c r="D33" s="40"/>
      <c r="E33" s="41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</row>
    <row r="34" ht="15.75" customHeight="1">
      <c r="A34" s="42"/>
      <c r="B34" s="42"/>
      <c r="C34" s="42"/>
      <c r="D34" s="42"/>
      <c r="E34" s="42"/>
      <c r="F34" s="42"/>
      <c r="G34" s="13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</row>
    <row r="35" ht="15.75" customHeight="1">
      <c r="A35" s="68">
        <v>1.0</v>
      </c>
      <c r="B35" s="70" t="s">
        <v>52</v>
      </c>
      <c r="C35" s="139" t="s">
        <v>171</v>
      </c>
      <c r="D35" s="106" t="s">
        <v>172</v>
      </c>
      <c r="E35" s="42"/>
      <c r="F35" s="42"/>
      <c r="G35" s="13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</row>
    <row r="36" ht="15.75" customHeight="1">
      <c r="A36" s="140" t="s">
        <v>8</v>
      </c>
      <c r="B36" s="141" t="s">
        <v>57</v>
      </c>
      <c r="C36" s="82">
        <f>TRUNC(((($C$22/220)*(60/52.5))*'Memória de Cálculo'!G11),2)</f>
        <v>0</v>
      </c>
      <c r="D36" s="142">
        <f>C36*D29</f>
        <v>0</v>
      </c>
      <c r="E36" s="143"/>
      <c r="F36" s="42"/>
      <c r="G36" s="138"/>
      <c r="H36" s="42"/>
      <c r="I36" s="144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</row>
    <row r="37" ht="15.75" customHeight="1">
      <c r="A37" s="140" t="s">
        <v>9</v>
      </c>
      <c r="B37" s="141" t="s">
        <v>58</v>
      </c>
      <c r="C37" s="82">
        <f>TRUNC($C$22/220,2)</f>
        <v>0</v>
      </c>
      <c r="D37" s="142">
        <f>TRUNC(C37*E29,2)</f>
        <v>0</v>
      </c>
      <c r="E37" s="143"/>
      <c r="F37" s="42"/>
      <c r="G37" s="138"/>
      <c r="H37" s="42"/>
      <c r="I37" s="144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</row>
    <row r="38" ht="15.75" customHeight="1">
      <c r="A38" s="140" t="s">
        <v>28</v>
      </c>
      <c r="B38" s="145" t="s">
        <v>173</v>
      </c>
      <c r="C38" s="82">
        <f>TRUNC(($C$22/220*(60/52.5)*(1+'Memória de Cálculo'!G11)*(1+'Memória de Cálculo'!G15)),2)</f>
        <v>0</v>
      </c>
      <c r="D38" s="142">
        <f>C38*D30</f>
        <v>0</v>
      </c>
      <c r="E38" s="42"/>
      <c r="F38" s="42"/>
      <c r="G38" s="138"/>
      <c r="H38" s="42"/>
      <c r="I38" s="143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</row>
    <row r="39" ht="15.75" customHeight="1">
      <c r="A39" s="140" t="s">
        <v>30</v>
      </c>
      <c r="B39" s="146" t="s">
        <v>174</v>
      </c>
      <c r="C39" s="82">
        <f>TRUNC(C37*(1+'Memória de Cálculo'!G15),2)</f>
        <v>0</v>
      </c>
      <c r="D39" s="142">
        <f>TRUNC(C39*E30,2)</f>
        <v>0</v>
      </c>
      <c r="E39" s="42"/>
      <c r="F39" s="42"/>
      <c r="G39" s="138"/>
      <c r="H39" s="42"/>
      <c r="I39" s="143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</row>
    <row r="40" ht="15.75" customHeight="1">
      <c r="A40" s="140" t="s">
        <v>32</v>
      </c>
      <c r="B40" s="146" t="s">
        <v>175</v>
      </c>
      <c r="C40" s="82">
        <f>TRUNC($C$22/220*(60/52.5)*(1+'Memória de Cálculo'!G11)*(1+'Memória de Cálculo'!G16),2)</f>
        <v>0</v>
      </c>
      <c r="D40" s="147">
        <f>C40*D31</f>
        <v>0</v>
      </c>
      <c r="E40" s="42"/>
      <c r="F40" s="42"/>
      <c r="G40" s="13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</row>
    <row r="41" ht="15.75" customHeight="1">
      <c r="A41" s="140" t="s">
        <v>77</v>
      </c>
      <c r="B41" s="146" t="s">
        <v>176</v>
      </c>
      <c r="C41" s="82">
        <f>TRUNC(C37*(1+'Memória de Cálculo'!G16),2)</f>
        <v>0</v>
      </c>
      <c r="D41" s="148">
        <f>TRUNC(C41*E31,2)</f>
        <v>0</v>
      </c>
      <c r="E41" s="42"/>
      <c r="F41" s="42"/>
      <c r="G41" s="138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</row>
    <row r="42" ht="15.75" customHeight="1">
      <c r="A42" s="140" t="s">
        <v>59</v>
      </c>
      <c r="B42" s="146" t="s">
        <v>177</v>
      </c>
      <c r="C42" s="149" t="s">
        <v>89</v>
      </c>
      <c r="D42" s="148">
        <f>TRUNC(SUM(D36:D41)/26*4,2)</f>
        <v>0</v>
      </c>
      <c r="E42" s="42"/>
      <c r="F42" s="42"/>
      <c r="G42" s="138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</row>
    <row r="43" ht="15.75" customHeight="1">
      <c r="A43" s="76" t="s">
        <v>61</v>
      </c>
      <c r="B43" s="2"/>
      <c r="C43" s="3"/>
      <c r="D43" s="150">
        <f>SUM(D36:D42)</f>
        <v>0</v>
      </c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</row>
    <row r="44" ht="15.7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</row>
    <row r="45" ht="15.7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</row>
    <row r="46" ht="15.75" customHeight="1">
      <c r="A46" s="67" t="s">
        <v>62</v>
      </c>
      <c r="B46" s="40"/>
      <c r="C46" s="40"/>
      <c r="D46" s="40"/>
      <c r="E46" s="41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</row>
    <row r="47" ht="15.75" customHeight="1">
      <c r="A47" s="78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</row>
    <row r="48" ht="15.75" customHeight="1">
      <c r="A48" s="79" t="s">
        <v>63</v>
      </c>
      <c r="B48" s="40"/>
      <c r="C48" s="40"/>
      <c r="D48" s="40"/>
      <c r="E48" s="41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</row>
    <row r="49" ht="15.75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</row>
    <row r="50" ht="15.75" customHeight="1">
      <c r="A50" s="68" t="s">
        <v>64</v>
      </c>
      <c r="B50" s="70" t="s">
        <v>65</v>
      </c>
      <c r="C50" s="70" t="s">
        <v>66</v>
      </c>
      <c r="D50" s="70" t="s">
        <v>53</v>
      </c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</row>
    <row r="51" ht="15.75" customHeight="1">
      <c r="A51" s="72" t="s">
        <v>8</v>
      </c>
      <c r="B51" s="80" t="s">
        <v>149</v>
      </c>
      <c r="C51" s="81">
        <v>0.0833</v>
      </c>
      <c r="D51" s="82">
        <f>TRUNC(D43*C51,2)</f>
        <v>0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</row>
    <row r="52" ht="15.75" customHeight="1">
      <c r="A52" s="72" t="s">
        <v>9</v>
      </c>
      <c r="B52" s="80" t="s">
        <v>150</v>
      </c>
      <c r="C52" s="81">
        <v>0.121</v>
      </c>
      <c r="D52" s="82">
        <f>TRUNC(D43*C52,2)</f>
        <v>0</v>
      </c>
      <c r="E52" s="83"/>
      <c r="F52" s="83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</row>
    <row r="53" ht="15.75" customHeight="1">
      <c r="A53" s="76" t="s">
        <v>61</v>
      </c>
      <c r="B53" s="3"/>
      <c r="C53" s="84">
        <f t="shared" ref="C53:D53" si="2">SUM(C51:C52)</f>
        <v>0.2043</v>
      </c>
      <c r="D53" s="85">
        <f t="shared" si="2"/>
        <v>0</v>
      </c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</row>
    <row r="54" ht="15.75" customHeight="1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</row>
    <row r="55" ht="15.75" customHeight="1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</row>
    <row r="56" ht="32.25" customHeight="1">
      <c r="A56" s="86" t="s">
        <v>69</v>
      </c>
      <c r="B56" s="40"/>
      <c r="C56" s="40"/>
      <c r="D56" s="40"/>
      <c r="E56" s="41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</row>
    <row r="57" ht="15.75" customHeight="1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</row>
    <row r="58" ht="15.75" customHeight="1">
      <c r="A58" s="68" t="s">
        <v>70</v>
      </c>
      <c r="B58" s="69" t="s">
        <v>71</v>
      </c>
      <c r="C58" s="3"/>
      <c r="D58" s="70" t="s">
        <v>66</v>
      </c>
      <c r="E58" s="70" t="s">
        <v>53</v>
      </c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</row>
    <row r="59" ht="15.75" customHeight="1">
      <c r="A59" s="72" t="s">
        <v>8</v>
      </c>
      <c r="B59" s="73" t="s">
        <v>72</v>
      </c>
      <c r="C59" s="58"/>
      <c r="D59" s="81">
        <f>'Memória de Cálculo'!G35</f>
        <v>0.2</v>
      </c>
      <c r="E59" s="82">
        <f>TRUNC((D43+D53)*D59,2)</f>
        <v>0</v>
      </c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</row>
    <row r="60" ht="15.75" customHeight="1">
      <c r="A60" s="72" t="s">
        <v>9</v>
      </c>
      <c r="B60" s="73" t="s">
        <v>73</v>
      </c>
      <c r="C60" s="58"/>
      <c r="D60" s="81">
        <f>'Memória de Cálculo'!G36</f>
        <v>0.025</v>
      </c>
      <c r="E60" s="82">
        <f>TRUNC((D43+D53)*D60,2)</f>
        <v>0</v>
      </c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</row>
    <row r="61" ht="15.75" customHeight="1">
      <c r="A61" s="72" t="s">
        <v>28</v>
      </c>
      <c r="B61" s="73" t="s">
        <v>74</v>
      </c>
      <c r="C61" s="58"/>
      <c r="D61" s="81">
        <f>'Memória de Cálculo'!G37</f>
        <v>0.03</v>
      </c>
      <c r="E61" s="82">
        <f>TRUNC((D43+D53)*D61,2)</f>
        <v>0</v>
      </c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</row>
    <row r="62" ht="15.75" customHeight="1">
      <c r="A62" s="72" t="s">
        <v>30</v>
      </c>
      <c r="B62" s="73" t="s">
        <v>75</v>
      </c>
      <c r="C62" s="58"/>
      <c r="D62" s="81">
        <f>'Memória de Cálculo'!G38</f>
        <v>0.015</v>
      </c>
      <c r="E62" s="82">
        <f>TRUNC((D43+D53)*D62,2)</f>
        <v>0</v>
      </c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</row>
    <row r="63" ht="15.75" customHeight="1">
      <c r="A63" s="72" t="s">
        <v>32</v>
      </c>
      <c r="B63" s="73" t="s">
        <v>76</v>
      </c>
      <c r="C63" s="58"/>
      <c r="D63" s="81">
        <f>'Memória de Cálculo'!G39</f>
        <v>0.01</v>
      </c>
      <c r="E63" s="82">
        <f>TRUNC((D43+D53)*D63,2)</f>
        <v>0</v>
      </c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</row>
    <row r="64" ht="15.75" customHeight="1">
      <c r="A64" s="72" t="s">
        <v>77</v>
      </c>
      <c r="B64" s="73" t="s">
        <v>78</v>
      </c>
      <c r="C64" s="58"/>
      <c r="D64" s="81">
        <f>'Memória de Cálculo'!G40</f>
        <v>0.006</v>
      </c>
      <c r="E64" s="82">
        <f>TRUNC((D43+D53)*D64,2)</f>
        <v>0</v>
      </c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</row>
    <row r="65" ht="15.75" customHeight="1">
      <c r="A65" s="72" t="s">
        <v>59</v>
      </c>
      <c r="B65" s="73" t="s">
        <v>79</v>
      </c>
      <c r="C65" s="58"/>
      <c r="D65" s="81">
        <f>'Memória de Cálculo'!G41</f>
        <v>0.002</v>
      </c>
      <c r="E65" s="82">
        <f>TRUNC((D43+D53)*D65,2)</f>
        <v>0</v>
      </c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</row>
    <row r="66" ht="15.75" customHeight="1">
      <c r="A66" s="72" t="s">
        <v>80</v>
      </c>
      <c r="B66" s="73" t="s">
        <v>81</v>
      </c>
      <c r="C66" s="58"/>
      <c r="D66" s="81">
        <f>'Memória de Cálculo'!G42</f>
        <v>0.08</v>
      </c>
      <c r="E66" s="82">
        <f>TRUNC((D43+D53)*D66,2)</f>
        <v>0</v>
      </c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</row>
    <row r="67" ht="15.75" customHeight="1">
      <c r="A67" s="76" t="s">
        <v>82</v>
      </c>
      <c r="B67" s="2"/>
      <c r="C67" s="3"/>
      <c r="D67" s="84">
        <f t="shared" ref="D67:E67" si="3">SUM(D59:D66)</f>
        <v>0.368</v>
      </c>
      <c r="E67" s="85">
        <f t="shared" si="3"/>
        <v>0</v>
      </c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</row>
    <row r="68" ht="15.75" customHeight="1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</row>
    <row r="69" ht="15.75" customHeight="1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</row>
    <row r="70" ht="15.75" customHeight="1">
      <c r="A70" s="79" t="s">
        <v>83</v>
      </c>
      <c r="B70" s="40"/>
      <c r="C70" s="40"/>
      <c r="D70" s="40"/>
      <c r="E70" s="41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</row>
    <row r="71" ht="15.75" customHeigh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</row>
    <row r="72" ht="15.75" customHeight="1">
      <c r="A72" s="68" t="s">
        <v>84</v>
      </c>
      <c r="B72" s="69" t="s">
        <v>85</v>
      </c>
      <c r="C72" s="3"/>
      <c r="D72" s="70" t="s">
        <v>53</v>
      </c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</row>
    <row r="73" ht="15.75" customHeight="1">
      <c r="A73" s="72" t="s">
        <v>8</v>
      </c>
      <c r="B73" s="73"/>
      <c r="C73" s="58"/>
      <c r="D73" s="116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</row>
    <row r="74" ht="15.75" customHeight="1">
      <c r="A74" s="72" t="s">
        <v>9</v>
      </c>
      <c r="B74" s="73"/>
      <c r="C74" s="58"/>
      <c r="D74" s="116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</row>
    <row r="75" ht="15.75" customHeight="1">
      <c r="A75" s="72" t="s">
        <v>28</v>
      </c>
      <c r="B75" s="73"/>
      <c r="C75" s="58"/>
      <c r="D75" s="116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</row>
    <row r="76" ht="15.75" customHeight="1">
      <c r="A76" s="72" t="s">
        <v>30</v>
      </c>
      <c r="B76" s="73"/>
      <c r="C76" s="58"/>
      <c r="D76" s="116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</row>
    <row r="77" ht="15.75" customHeight="1">
      <c r="A77" s="76" t="s">
        <v>61</v>
      </c>
      <c r="B77" s="2"/>
      <c r="C77" s="3"/>
      <c r="D77" s="85">
        <f>SUM(D73:D76)</f>
        <v>0</v>
      </c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</row>
    <row r="78" ht="15.75" customHeight="1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</row>
    <row r="79" ht="15.75" customHeight="1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</row>
    <row r="80" ht="15.75" customHeight="1">
      <c r="A80" s="79" t="s">
        <v>91</v>
      </c>
      <c r="B80" s="40"/>
      <c r="C80" s="40"/>
      <c r="D80" s="40"/>
      <c r="E80" s="41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</row>
    <row r="81" ht="15.75" customHeight="1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</row>
    <row r="82" ht="15.75" customHeight="1">
      <c r="A82" s="68">
        <v>2.0</v>
      </c>
      <c r="B82" s="70" t="s">
        <v>92</v>
      </c>
      <c r="C82" s="70" t="s">
        <v>93</v>
      </c>
      <c r="D82" s="70" t="s">
        <v>53</v>
      </c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</row>
    <row r="83" ht="15.75" customHeight="1">
      <c r="A83" s="72" t="s">
        <v>64</v>
      </c>
      <c r="B83" s="80" t="s">
        <v>65</v>
      </c>
      <c r="C83" s="81">
        <f t="shared" ref="C83:D83" si="4">C53</f>
        <v>0.2043</v>
      </c>
      <c r="D83" s="82">
        <f t="shared" si="4"/>
        <v>0</v>
      </c>
      <c r="E83" s="83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</row>
    <row r="84" ht="15.75" customHeight="1">
      <c r="A84" s="72" t="s">
        <v>70</v>
      </c>
      <c r="B84" s="80" t="s">
        <v>71</v>
      </c>
      <c r="C84" s="81">
        <f t="shared" ref="C84:D84" si="5">D67</f>
        <v>0.368</v>
      </c>
      <c r="D84" s="82">
        <f t="shared" si="5"/>
        <v>0</v>
      </c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</row>
    <row r="85" ht="15.75" customHeight="1">
      <c r="A85" s="72" t="s">
        <v>84</v>
      </c>
      <c r="B85" s="80" t="s">
        <v>85</v>
      </c>
      <c r="C85" s="75" t="s">
        <v>89</v>
      </c>
      <c r="D85" s="82">
        <f>D77</f>
        <v>0</v>
      </c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</row>
    <row r="86" ht="15.75" customHeight="1">
      <c r="A86" s="76" t="s">
        <v>61</v>
      </c>
      <c r="B86" s="3"/>
      <c r="C86" s="90" t="s">
        <v>89</v>
      </c>
      <c r="D86" s="85">
        <f>SUM(D83:D85)</f>
        <v>0</v>
      </c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</row>
    <row r="87" ht="15.75" customHeight="1">
      <c r="A87" s="91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</row>
    <row r="88" ht="15.75" customHeight="1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</row>
    <row r="89" ht="15.75" customHeight="1">
      <c r="A89" s="67" t="s">
        <v>94</v>
      </c>
      <c r="B89" s="40"/>
      <c r="C89" s="40"/>
      <c r="D89" s="40"/>
      <c r="E89" s="41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</row>
    <row r="90" ht="15.75" customHeight="1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</row>
    <row r="91" ht="15.75" customHeight="1">
      <c r="A91" s="68">
        <v>3.0</v>
      </c>
      <c r="B91" s="70" t="s">
        <v>95</v>
      </c>
      <c r="C91" s="70" t="s">
        <v>93</v>
      </c>
      <c r="D91" s="70" t="s">
        <v>53</v>
      </c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</row>
    <row r="92" ht="15.75" customHeight="1">
      <c r="A92" s="72" t="s">
        <v>8</v>
      </c>
      <c r="B92" s="92" t="s">
        <v>96</v>
      </c>
      <c r="C92" s="81">
        <f>'Memória de Cálculo'!G47</f>
        <v>0.00416</v>
      </c>
      <c r="D92" s="82">
        <f t="shared" ref="D92:D97" si="6">TRUNC(C92*$D$43,2)</f>
        <v>0</v>
      </c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</row>
    <row r="93" ht="15.75" customHeight="1">
      <c r="A93" s="72" t="s">
        <v>9</v>
      </c>
      <c r="B93" s="92" t="s">
        <v>97</v>
      </c>
      <c r="C93" s="81">
        <f>'Memória de Cálculo'!G48</f>
        <v>0.0003</v>
      </c>
      <c r="D93" s="82">
        <f t="shared" si="6"/>
        <v>0</v>
      </c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</row>
    <row r="94" ht="15.75" customHeight="1">
      <c r="A94" s="72" t="s">
        <v>28</v>
      </c>
      <c r="B94" s="92" t="s">
        <v>98</v>
      </c>
      <c r="C94" s="81">
        <f>'Memória de Cálculo'!G49</f>
        <v>0.008</v>
      </c>
      <c r="D94" s="82">
        <f t="shared" si="6"/>
        <v>0</v>
      </c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</row>
    <row r="95" ht="15.75" customHeight="1">
      <c r="A95" s="72" t="s">
        <v>30</v>
      </c>
      <c r="B95" s="92" t="s">
        <v>99</v>
      </c>
      <c r="C95" s="81">
        <f>'Memória de Cálculo'!G50</f>
        <v>0.0194</v>
      </c>
      <c r="D95" s="82">
        <f t="shared" si="6"/>
        <v>0</v>
      </c>
      <c r="E95" s="151" t="s">
        <v>178</v>
      </c>
      <c r="F95" s="94"/>
      <c r="G95" s="94"/>
      <c r="H95" s="94"/>
      <c r="I95" s="94"/>
      <c r="J95" s="94"/>
      <c r="K95" s="94"/>
      <c r="L95" s="94"/>
      <c r="M95" s="118"/>
      <c r="N95" s="152"/>
      <c r="O95" s="152"/>
      <c r="P95" s="42"/>
      <c r="Q95" s="42"/>
      <c r="R95" s="42"/>
      <c r="S95" s="42"/>
      <c r="T95" s="42"/>
      <c r="U95" s="42"/>
      <c r="V95" s="42"/>
      <c r="W95" s="42"/>
      <c r="X95" s="42"/>
      <c r="Y95" s="42"/>
    </row>
    <row r="96" ht="15.75" customHeight="1">
      <c r="A96" s="72" t="s">
        <v>32</v>
      </c>
      <c r="B96" s="95" t="s">
        <v>101</v>
      </c>
      <c r="C96" s="81">
        <f>'Memória de Cálculo'!G51</f>
        <v>0.00713</v>
      </c>
      <c r="D96" s="82">
        <f t="shared" si="6"/>
        <v>0</v>
      </c>
      <c r="M96" s="119"/>
      <c r="N96" s="152"/>
      <c r="O96" s="152"/>
      <c r="P96" s="42"/>
      <c r="Q96" s="42"/>
      <c r="R96" s="42"/>
      <c r="S96" s="42"/>
      <c r="T96" s="42"/>
      <c r="U96" s="42"/>
      <c r="V96" s="42"/>
      <c r="W96" s="42"/>
      <c r="X96" s="42"/>
      <c r="Y96" s="42"/>
    </row>
    <row r="97" ht="15.75" customHeight="1">
      <c r="A97" s="72" t="s">
        <v>77</v>
      </c>
      <c r="B97" s="92" t="s">
        <v>102</v>
      </c>
      <c r="C97" s="81">
        <f>'Memória de Cálculo'!G52</f>
        <v>0.032</v>
      </c>
      <c r="D97" s="82">
        <f t="shared" si="6"/>
        <v>0</v>
      </c>
      <c r="M97" s="119"/>
      <c r="N97" s="152"/>
      <c r="O97" s="152"/>
      <c r="P97" s="42"/>
      <c r="Q97" s="42"/>
      <c r="R97" s="42"/>
      <c r="S97" s="42"/>
      <c r="T97" s="42"/>
      <c r="U97" s="42"/>
      <c r="V97" s="42"/>
      <c r="W97" s="42"/>
      <c r="X97" s="42"/>
      <c r="Y97" s="42"/>
    </row>
    <row r="98" ht="15.75" customHeight="1">
      <c r="A98" s="76" t="s">
        <v>61</v>
      </c>
      <c r="B98" s="3"/>
      <c r="C98" s="84">
        <f t="shared" ref="C98:D98" si="7">SUM(C92:C97)</f>
        <v>0.07099</v>
      </c>
      <c r="D98" s="85">
        <f t="shared" si="7"/>
        <v>0</v>
      </c>
      <c r="E98" s="96"/>
      <c r="F98" s="96"/>
      <c r="G98" s="96"/>
      <c r="H98" s="96"/>
      <c r="I98" s="96"/>
      <c r="J98" s="96"/>
      <c r="K98" s="96"/>
      <c r="L98" s="96"/>
      <c r="M98" s="120"/>
      <c r="N98" s="152"/>
      <c r="O98" s="152"/>
      <c r="P98" s="42"/>
      <c r="Q98" s="42"/>
      <c r="R98" s="42"/>
      <c r="S98" s="42"/>
      <c r="T98" s="42"/>
      <c r="U98" s="42"/>
      <c r="V98" s="42"/>
      <c r="W98" s="42"/>
      <c r="X98" s="42"/>
      <c r="Y98" s="42"/>
    </row>
    <row r="99" ht="15.75" customHeight="1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</row>
    <row r="100" ht="15.75" customHeight="1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</row>
    <row r="101" ht="15.75" customHeight="1">
      <c r="A101" s="67" t="s">
        <v>103</v>
      </c>
      <c r="B101" s="40"/>
      <c r="C101" s="40"/>
      <c r="D101" s="40"/>
      <c r="E101" s="41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</row>
    <row r="102" ht="15.75" customHeight="1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</row>
    <row r="103" ht="15.75" customHeight="1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</row>
    <row r="104" ht="15.75" customHeight="1">
      <c r="A104" s="79" t="s">
        <v>104</v>
      </c>
      <c r="B104" s="40"/>
      <c r="C104" s="40"/>
      <c r="D104" s="40"/>
      <c r="E104" s="41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</row>
    <row r="105" ht="15.75" customHeight="1">
      <c r="A105" s="78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</row>
    <row r="106" ht="15.75" customHeight="1">
      <c r="A106" s="68" t="s">
        <v>105</v>
      </c>
      <c r="B106" s="70" t="s">
        <v>106</v>
      </c>
      <c r="C106" s="70" t="s">
        <v>93</v>
      </c>
      <c r="D106" s="70" t="s">
        <v>53</v>
      </c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</row>
    <row r="107" ht="15.75" customHeight="1">
      <c r="A107" s="72" t="s">
        <v>8</v>
      </c>
      <c r="B107" s="121" t="s">
        <v>152</v>
      </c>
      <c r="C107" s="81"/>
      <c r="D107" s="116"/>
      <c r="E107" s="42"/>
      <c r="F107" s="83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</row>
    <row r="108" ht="15.75" customHeight="1">
      <c r="A108" s="72" t="s">
        <v>9</v>
      </c>
      <c r="B108" s="80" t="s">
        <v>179</v>
      </c>
      <c r="C108" s="81"/>
      <c r="D108" s="116"/>
      <c r="E108" s="42"/>
      <c r="F108" s="83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</row>
    <row r="109" ht="15.75" customHeight="1">
      <c r="A109" s="72" t="s">
        <v>28</v>
      </c>
      <c r="B109" s="80" t="s">
        <v>180</v>
      </c>
      <c r="C109" s="81"/>
      <c r="D109" s="116"/>
      <c r="E109" s="42"/>
      <c r="F109" s="83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</row>
    <row r="110" ht="15.75" customHeight="1">
      <c r="A110" s="72" t="s">
        <v>30</v>
      </c>
      <c r="B110" s="80" t="s">
        <v>181</v>
      </c>
      <c r="C110" s="81"/>
      <c r="D110" s="116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</row>
    <row r="111" ht="15.75" customHeight="1">
      <c r="A111" s="72" t="s">
        <v>32</v>
      </c>
      <c r="B111" s="80" t="s">
        <v>182</v>
      </c>
      <c r="C111" s="81"/>
      <c r="D111" s="116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</row>
    <row r="112" ht="15.75" customHeight="1">
      <c r="A112" s="72" t="s">
        <v>77</v>
      </c>
      <c r="B112" s="121" t="s">
        <v>157</v>
      </c>
      <c r="C112" s="81"/>
      <c r="D112" s="116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</row>
    <row r="113" ht="15.75" customHeight="1">
      <c r="A113" s="76" t="s">
        <v>82</v>
      </c>
      <c r="B113" s="3"/>
      <c r="C113" s="84">
        <f t="shared" ref="C113:D113" si="8">SUM(C107:C112)</f>
        <v>0</v>
      </c>
      <c r="D113" s="85">
        <f t="shared" si="8"/>
        <v>0</v>
      </c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</row>
    <row r="114" ht="15.75" customHeight="1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</row>
    <row r="115" ht="15.75" customHeight="1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</row>
    <row r="116" ht="15.75" customHeight="1">
      <c r="A116" s="79" t="s">
        <v>113</v>
      </c>
      <c r="B116" s="40"/>
      <c r="C116" s="40"/>
      <c r="D116" s="40"/>
      <c r="E116" s="41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</row>
    <row r="117" ht="15.75" customHeight="1">
      <c r="A117" s="78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</row>
    <row r="118" ht="15.75" customHeight="1">
      <c r="A118" s="68" t="s">
        <v>114</v>
      </c>
      <c r="B118" s="70" t="s">
        <v>115</v>
      </c>
      <c r="C118" s="70" t="s">
        <v>93</v>
      </c>
      <c r="D118" s="70" t="s">
        <v>53</v>
      </c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</row>
    <row r="119" ht="15.75" customHeight="1">
      <c r="A119" s="72" t="s">
        <v>8</v>
      </c>
      <c r="B119" s="80" t="s">
        <v>116</v>
      </c>
      <c r="C119" s="81"/>
      <c r="D119" s="116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</row>
    <row r="120" ht="15.75" customHeight="1">
      <c r="A120" s="76" t="s">
        <v>61</v>
      </c>
      <c r="B120" s="3"/>
      <c r="C120" s="84">
        <v>0.0</v>
      </c>
      <c r="D120" s="153">
        <v>0.0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</row>
    <row r="121" ht="15.75" customHeight="1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</row>
    <row r="122" ht="15.75" customHeight="1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</row>
    <row r="123" ht="15.75" customHeight="1">
      <c r="A123" s="79" t="s">
        <v>117</v>
      </c>
      <c r="B123" s="40"/>
      <c r="C123" s="40"/>
      <c r="D123" s="40"/>
      <c r="E123" s="41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</row>
    <row r="124" ht="15.75" customHeight="1">
      <c r="A124" s="78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</row>
    <row r="125" ht="15.75" customHeight="1">
      <c r="A125" s="68">
        <v>4.0</v>
      </c>
      <c r="B125" s="70" t="s">
        <v>118</v>
      </c>
      <c r="C125" s="70" t="s">
        <v>93</v>
      </c>
      <c r="D125" s="70" t="s">
        <v>53</v>
      </c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</row>
    <row r="126" ht="15.75" customHeight="1">
      <c r="A126" s="72" t="s">
        <v>105</v>
      </c>
      <c r="B126" s="80" t="s">
        <v>119</v>
      </c>
      <c r="C126" s="75"/>
      <c r="D126" s="116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</row>
    <row r="127" ht="15.75" customHeight="1">
      <c r="A127" s="72" t="s">
        <v>114</v>
      </c>
      <c r="B127" s="80" t="s">
        <v>115</v>
      </c>
      <c r="C127" s="75"/>
      <c r="D127" s="116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</row>
    <row r="128" ht="15.75" customHeight="1">
      <c r="A128" s="76" t="s">
        <v>61</v>
      </c>
      <c r="B128" s="3"/>
      <c r="C128" s="84">
        <f t="shared" ref="C128:D128" si="9">SUM(C126:C127)</f>
        <v>0</v>
      </c>
      <c r="D128" s="85">
        <f t="shared" si="9"/>
        <v>0</v>
      </c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</row>
    <row r="129" ht="15.75" customHeight="1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</row>
    <row r="130" ht="15.75" customHeight="1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</row>
    <row r="131" ht="15.75" customHeight="1">
      <c r="A131" s="67" t="s">
        <v>120</v>
      </c>
      <c r="B131" s="40"/>
      <c r="C131" s="40"/>
      <c r="D131" s="40"/>
      <c r="E131" s="41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</row>
    <row r="132" ht="15.75" customHeight="1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</row>
    <row r="133" ht="15.75" customHeight="1">
      <c r="A133" s="68">
        <v>5.0</v>
      </c>
      <c r="B133" s="97" t="s">
        <v>121</v>
      </c>
      <c r="C133" s="3"/>
      <c r="D133" s="70" t="s">
        <v>53</v>
      </c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</row>
    <row r="134" ht="15.75" customHeight="1">
      <c r="A134" s="72" t="s">
        <v>8</v>
      </c>
      <c r="B134" s="73"/>
      <c r="C134" s="58"/>
      <c r="D134" s="126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</row>
    <row r="135" ht="15.75" customHeight="1">
      <c r="A135" s="72" t="s">
        <v>9</v>
      </c>
      <c r="B135" s="73"/>
      <c r="C135" s="58"/>
      <c r="D135" s="75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</row>
    <row r="136" ht="15.75" customHeight="1">
      <c r="A136" s="72" t="s">
        <v>28</v>
      </c>
      <c r="B136" s="73"/>
      <c r="C136" s="58"/>
      <c r="D136" s="126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</row>
    <row r="137" ht="15.75" customHeight="1">
      <c r="A137" s="72" t="s">
        <v>30</v>
      </c>
      <c r="B137" s="73"/>
      <c r="C137" s="58"/>
      <c r="D137" s="75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</row>
    <row r="138" ht="15.75" customHeight="1">
      <c r="A138" s="76" t="s">
        <v>82</v>
      </c>
      <c r="B138" s="2"/>
      <c r="C138" s="3"/>
      <c r="D138" s="85">
        <f>SUM(D134:D137)</f>
        <v>0</v>
      </c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</row>
    <row r="139" ht="15.75" customHeight="1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</row>
    <row r="140" ht="15.75" customHeight="1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</row>
    <row r="141" ht="15.75" customHeight="1">
      <c r="A141" s="67" t="s">
        <v>126</v>
      </c>
      <c r="B141" s="40"/>
      <c r="C141" s="40"/>
      <c r="D141" s="40"/>
      <c r="E141" s="41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</row>
    <row r="142" ht="15.75" customHeight="1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</row>
    <row r="143" ht="15.75" customHeight="1">
      <c r="A143" s="68">
        <v>6.0</v>
      </c>
      <c r="B143" s="97" t="s">
        <v>127</v>
      </c>
      <c r="C143" s="3"/>
      <c r="D143" s="70" t="s">
        <v>66</v>
      </c>
      <c r="E143" s="70" t="s">
        <v>53</v>
      </c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</row>
    <row r="144" ht="15.75" customHeight="1">
      <c r="A144" s="72" t="s">
        <v>8</v>
      </c>
      <c r="B144" s="88" t="s">
        <v>128</v>
      </c>
      <c r="C144" s="58"/>
      <c r="D144" s="98">
        <v>0.03</v>
      </c>
      <c r="E144" s="82">
        <f>TRUNC(D144*D161,2)</f>
        <v>0</v>
      </c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</row>
    <row r="145" ht="15.75" customHeight="1">
      <c r="A145" s="72" t="s">
        <v>9</v>
      </c>
      <c r="B145" s="88" t="s">
        <v>129</v>
      </c>
      <c r="C145" s="58"/>
      <c r="D145" s="98">
        <v>0.08</v>
      </c>
      <c r="E145" s="82">
        <f>TRUNC((E144+D161)*D145,2)</f>
        <v>0</v>
      </c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</row>
    <row r="146" ht="15.75" customHeight="1">
      <c r="A146" s="72" t="s">
        <v>28</v>
      </c>
      <c r="B146" s="73" t="s">
        <v>130</v>
      </c>
      <c r="C146" s="58"/>
      <c r="D146" s="75" t="s">
        <v>89</v>
      </c>
      <c r="E146" s="82" t="s">
        <v>89</v>
      </c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</row>
    <row r="147" ht="15.75" customHeight="1">
      <c r="A147" s="72"/>
      <c r="B147" s="88" t="s">
        <v>131</v>
      </c>
      <c r="C147" s="58"/>
      <c r="D147" s="98">
        <v>0.0165</v>
      </c>
      <c r="E147" s="82">
        <f t="shared" ref="E147:E149" si="10">TRUNC(($E$144+$E$145+$D$161)/(1-($D$147+$D$148+$D$149))*D147,2)</f>
        <v>0</v>
      </c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</row>
    <row r="148" ht="15.75" customHeight="1">
      <c r="A148" s="72"/>
      <c r="B148" s="88" t="s">
        <v>132</v>
      </c>
      <c r="C148" s="58"/>
      <c r="D148" s="98">
        <v>0.076</v>
      </c>
      <c r="E148" s="82">
        <f t="shared" si="10"/>
        <v>0</v>
      </c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</row>
    <row r="149" ht="15.75" customHeight="1">
      <c r="A149" s="72"/>
      <c r="B149" s="88" t="s">
        <v>133</v>
      </c>
      <c r="C149" s="58"/>
      <c r="D149" s="81">
        <v>0.05</v>
      </c>
      <c r="E149" s="82">
        <f t="shared" si="10"/>
        <v>0</v>
      </c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</row>
    <row r="150" ht="15.75" customHeight="1">
      <c r="A150" s="76" t="s">
        <v>82</v>
      </c>
      <c r="B150" s="2"/>
      <c r="C150" s="3"/>
      <c r="D150" s="84">
        <f>(1+D144)*(1+D145)/(1-(D147+D148+D149))-1</f>
        <v>0.2972594752</v>
      </c>
      <c r="E150" s="85">
        <f>E144+E145+E147+E148+E149</f>
        <v>0</v>
      </c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</row>
    <row r="151" ht="15.75" customHeight="1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</row>
    <row r="152" ht="15.75" customHeight="1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</row>
    <row r="153" ht="15.75" customHeight="1">
      <c r="A153" s="67" t="s">
        <v>134</v>
      </c>
      <c r="B153" s="40"/>
      <c r="C153" s="40"/>
      <c r="D153" s="40"/>
      <c r="E153" s="41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</row>
    <row r="154" ht="15.75" customHeight="1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</row>
    <row r="155" ht="15.75" customHeight="1">
      <c r="A155" s="68"/>
      <c r="B155" s="69" t="s">
        <v>135</v>
      </c>
      <c r="C155" s="3"/>
      <c r="D155" s="70" t="s">
        <v>53</v>
      </c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</row>
    <row r="156" ht="15.75" customHeight="1">
      <c r="A156" s="100" t="s">
        <v>8</v>
      </c>
      <c r="B156" s="73" t="s">
        <v>51</v>
      </c>
      <c r="C156" s="58"/>
      <c r="D156" s="101">
        <f>D43</f>
        <v>0</v>
      </c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</row>
    <row r="157" ht="15.75" customHeight="1">
      <c r="A157" s="100" t="s">
        <v>9</v>
      </c>
      <c r="B157" s="73" t="s">
        <v>62</v>
      </c>
      <c r="C157" s="58"/>
      <c r="D157" s="101">
        <f>D86</f>
        <v>0</v>
      </c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</row>
    <row r="158" ht="15.75" customHeight="1">
      <c r="A158" s="100" t="s">
        <v>28</v>
      </c>
      <c r="B158" s="73" t="s">
        <v>94</v>
      </c>
      <c r="C158" s="58"/>
      <c r="D158" s="101">
        <f>D98</f>
        <v>0</v>
      </c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</row>
    <row r="159" ht="15.75" customHeight="1">
      <c r="A159" s="100" t="s">
        <v>30</v>
      </c>
      <c r="B159" s="73" t="s">
        <v>103</v>
      </c>
      <c r="C159" s="58"/>
      <c r="D159" s="101">
        <f>D128</f>
        <v>0</v>
      </c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</row>
    <row r="160" ht="15.75" customHeight="1">
      <c r="A160" s="100" t="s">
        <v>32</v>
      </c>
      <c r="B160" s="73" t="s">
        <v>120</v>
      </c>
      <c r="C160" s="58"/>
      <c r="D160" s="101">
        <f>D138</f>
        <v>0</v>
      </c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</row>
    <row r="161" ht="15.75" customHeight="1">
      <c r="A161" s="76" t="s">
        <v>136</v>
      </c>
      <c r="B161" s="2"/>
      <c r="C161" s="3"/>
      <c r="D161" s="102">
        <f>SUM(D156:D160)</f>
        <v>0</v>
      </c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</row>
    <row r="162" ht="15.75" customHeight="1">
      <c r="A162" s="100" t="s">
        <v>77</v>
      </c>
      <c r="B162" s="73" t="s">
        <v>137</v>
      </c>
      <c r="C162" s="58"/>
      <c r="D162" s="101">
        <f>E150</f>
        <v>0</v>
      </c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</row>
    <row r="163" ht="15.75" customHeight="1">
      <c r="A163" s="154" t="s">
        <v>183</v>
      </c>
      <c r="B163" s="130"/>
      <c r="C163" s="58"/>
      <c r="D163" s="155">
        <f>TRUNC(D164/12,2)</f>
        <v>0</v>
      </c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</row>
    <row r="164" ht="15.75" customHeight="1">
      <c r="A164" s="131" t="s">
        <v>184</v>
      </c>
      <c r="B164" s="2"/>
      <c r="C164" s="3"/>
      <c r="D164" s="102">
        <f>D161+D162</f>
        <v>0</v>
      </c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</row>
    <row r="165" ht="15.75" customHeight="1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</row>
    <row r="166" ht="15.75" customHeight="1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</row>
    <row r="167" ht="15.75" customHeight="1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</row>
    <row r="168" ht="15.75" customHeight="1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</row>
    <row r="169" ht="15.75" customHeight="1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</row>
    <row r="170" ht="15.75" customHeight="1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</row>
    <row r="171" ht="15.75" customHeight="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</row>
    <row r="172" ht="15.75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</row>
    <row r="173" ht="15.75" customHeight="1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</row>
    <row r="174" ht="15.75" customHeight="1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</row>
    <row r="175" ht="15.75" customHeight="1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</row>
    <row r="176" ht="15.75" customHeight="1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</row>
    <row r="177" ht="15.75" customHeight="1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</row>
    <row r="178" ht="15.75" customHeight="1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</row>
    <row r="179" ht="15.75" customHeight="1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</row>
    <row r="180" ht="15.75" customHeight="1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</row>
    <row r="181" ht="15.75" customHeight="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</row>
    <row r="182" ht="15.75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</row>
    <row r="183" ht="15.75" customHeight="1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</row>
    <row r="184" ht="15.75" customHeight="1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</row>
    <row r="185" ht="15.75" customHeight="1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</row>
    <row r="186" ht="15.75" customHeight="1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</row>
    <row r="187" ht="15.75" customHeight="1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</row>
    <row r="188" ht="15.75" customHeight="1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</row>
    <row r="189" ht="15.75" customHeight="1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</row>
    <row r="190" ht="15.75" customHeight="1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</row>
    <row r="191" ht="15.75" customHeight="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</row>
    <row r="192" ht="15.75" customHeight="1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</row>
    <row r="193" ht="15.75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</row>
    <row r="194" ht="15.75" customHeight="1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</row>
    <row r="195" ht="15.75" customHeight="1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</row>
    <row r="196" ht="15.75" customHeight="1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</row>
    <row r="197" ht="15.75" customHeight="1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</row>
    <row r="198" ht="15.75" customHeight="1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</row>
    <row r="199" ht="15.75" customHeight="1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</row>
    <row r="200" ht="15.75" customHeight="1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</row>
    <row r="201" ht="15.75" customHeight="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</row>
    <row r="202" ht="15.75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</row>
    <row r="203" ht="15.75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</row>
    <row r="204" ht="15.75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</row>
    <row r="205" ht="15.75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</row>
    <row r="206" ht="15.75" customHeight="1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</row>
    <row r="207" ht="15.75" customHeight="1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</row>
    <row r="208" ht="15.75" customHeight="1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</row>
    <row r="209" ht="15.75" customHeight="1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</row>
    <row r="210" ht="15.75" customHeight="1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</row>
    <row r="211" ht="15.75" customHeight="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</row>
    <row r="212" ht="15.75" customHeight="1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</row>
    <row r="213" ht="15.75" customHeight="1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</row>
    <row r="214" ht="15.75" customHeight="1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</row>
    <row r="215" ht="15.75" customHeight="1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</row>
    <row r="216" ht="15.75" customHeight="1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</row>
    <row r="217" ht="15.75" customHeight="1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</row>
    <row r="218" ht="15.75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</row>
    <row r="219" ht="15.75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</row>
    <row r="220" ht="15.75" customHeight="1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</row>
    <row r="221" ht="15.75" customHeight="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</row>
    <row r="222" ht="15.75" customHeight="1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</row>
    <row r="223" ht="15.75" customHeight="1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</row>
    <row r="224" ht="15.75" customHeight="1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</row>
    <row r="225" ht="15.75" customHeight="1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</row>
    <row r="226" ht="15.75" customHeight="1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</row>
    <row r="227" ht="15.75" customHeight="1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</row>
    <row r="228" ht="15.75" customHeight="1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</row>
    <row r="229" ht="15.75" customHeight="1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</row>
    <row r="230" ht="15.75" customHeight="1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</row>
    <row r="231" ht="15.75" customHeight="1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</row>
    <row r="232" ht="15.75" customHeight="1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</row>
    <row r="233" ht="15.75" customHeight="1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</row>
    <row r="234" ht="15.75" customHeight="1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</row>
    <row r="235" ht="15.75" customHeight="1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</row>
    <row r="236" ht="15.75" customHeight="1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</row>
    <row r="237" ht="15.75" customHeight="1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</row>
    <row r="238" ht="15.75" customHeight="1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</row>
    <row r="239" ht="15.75" customHeight="1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</row>
    <row r="240" ht="15.75" customHeight="1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</row>
    <row r="241" ht="15.75" customHeight="1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</row>
    <row r="242" ht="15.75" customHeight="1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</row>
    <row r="243" ht="15.75" customHeight="1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</row>
    <row r="244" ht="15.75" customHeight="1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</row>
    <row r="245" ht="15.75" customHeight="1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</row>
    <row r="246" ht="15.75" customHeight="1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</row>
    <row r="247" ht="15.75" customHeight="1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</row>
    <row r="248" ht="15.75" customHeight="1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</row>
    <row r="249" ht="15.75" customHeight="1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</row>
    <row r="250" ht="15.75" customHeight="1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</row>
    <row r="251" ht="15.75" customHeight="1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</row>
    <row r="252" ht="15.75" customHeight="1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</row>
    <row r="253" ht="15.75" customHeight="1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</row>
    <row r="254" ht="15.75" customHeight="1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</row>
    <row r="255" ht="15.75" customHeight="1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</row>
    <row r="256" ht="15.75" customHeight="1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</row>
    <row r="257" ht="15.75" customHeight="1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</row>
    <row r="258" ht="15.75" customHeight="1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</row>
    <row r="259" ht="15.75" customHeight="1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</row>
    <row r="260" ht="15.75" customHeight="1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</row>
    <row r="261" ht="15.75" customHeight="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</row>
    <row r="262" ht="15.75" customHeight="1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</row>
    <row r="263" ht="15.75" customHeight="1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</row>
    <row r="264" ht="15.75" customHeight="1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</row>
    <row r="265" ht="15.75" customHeight="1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</row>
    <row r="266" ht="15.75" customHeight="1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</row>
    <row r="267" ht="15.75" customHeight="1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</row>
    <row r="268" ht="15.75" customHeight="1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</row>
    <row r="269" ht="15.75" customHeight="1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</row>
    <row r="270" ht="15.75" customHeight="1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</row>
    <row r="271" ht="15.75" customHeight="1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</row>
    <row r="272" ht="15.75" customHeight="1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</row>
    <row r="273" ht="15.75" customHeight="1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</row>
    <row r="274" ht="15.75" customHeight="1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</row>
    <row r="275" ht="15.75" customHeight="1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</row>
    <row r="276" ht="15.75" customHeight="1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</row>
    <row r="277" ht="15.75" customHeight="1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</row>
    <row r="278" ht="15.75" customHeight="1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</row>
    <row r="279" ht="15.75" customHeight="1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</row>
    <row r="280" ht="15.75" customHeight="1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</row>
    <row r="281" ht="15.75" customHeight="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</row>
    <row r="282" ht="15.75" customHeight="1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</row>
    <row r="283" ht="15.75" customHeight="1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</row>
    <row r="284" ht="15.75" customHeight="1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</row>
    <row r="285" ht="15.75" customHeight="1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</row>
    <row r="286" ht="15.75" customHeight="1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</row>
    <row r="287" ht="15.75" customHeight="1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</row>
    <row r="288" ht="15.75" customHeight="1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</row>
    <row r="289" ht="15.75" customHeight="1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</row>
    <row r="290" ht="15.75" customHeight="1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</row>
    <row r="291" ht="15.75" customHeight="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</row>
    <row r="292" ht="15.75" customHeight="1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</row>
    <row r="293" ht="15.75" customHeight="1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</row>
    <row r="294" ht="15.75" customHeight="1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</row>
    <row r="295" ht="15.75" customHeight="1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</row>
    <row r="296" ht="15.75" customHeight="1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</row>
    <row r="297" ht="15.75" customHeight="1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</row>
    <row r="298" ht="15.75" customHeight="1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</row>
    <row r="299" ht="15.75" customHeight="1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</row>
    <row r="300" ht="15.75" customHeight="1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</row>
    <row r="301" ht="15.75" customHeight="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</row>
    <row r="302" ht="15.75" customHeight="1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</row>
    <row r="303" ht="15.75" customHeight="1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</row>
    <row r="304" ht="15.75" customHeight="1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</row>
    <row r="305" ht="15.75" customHeight="1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</row>
    <row r="306" ht="15.75" customHeight="1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</row>
    <row r="307" ht="15.75" customHeight="1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</row>
    <row r="308" ht="15.75" customHeight="1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</row>
    <row r="309" ht="15.75" customHeight="1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</row>
    <row r="310" ht="15.75" customHeight="1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</row>
    <row r="311" ht="15.75" customHeight="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</row>
    <row r="312" ht="15.75" customHeight="1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</row>
    <row r="313" ht="15.75" customHeight="1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</row>
    <row r="314" ht="15.75" customHeight="1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</row>
    <row r="315" ht="15.75" customHeight="1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</row>
    <row r="316" ht="15.75" customHeight="1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</row>
    <row r="317" ht="15.75" customHeight="1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</row>
    <row r="318" ht="15.75" customHeight="1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</row>
    <row r="319" ht="15.75" customHeight="1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</row>
    <row r="320" ht="15.75" customHeight="1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</row>
    <row r="321" ht="15.75" customHeight="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</row>
    <row r="322" ht="15.75" customHeight="1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</row>
    <row r="323" ht="15.75" customHeight="1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</row>
    <row r="324" ht="15.75" customHeight="1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</row>
    <row r="325" ht="15.75" customHeight="1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</row>
    <row r="326" ht="15.75" customHeight="1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</row>
    <row r="327" ht="15.75" customHeight="1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</row>
    <row r="328" ht="15.75" customHeight="1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</row>
    <row r="329" ht="15.75" customHeight="1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</row>
    <row r="330" ht="15.75" customHeight="1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</row>
    <row r="331" ht="15.75" customHeight="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</row>
    <row r="332" ht="15.75" customHeight="1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</row>
    <row r="333" ht="15.75" customHeight="1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</row>
    <row r="334" ht="15.75" customHeight="1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</row>
    <row r="335" ht="15.75" customHeight="1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</row>
    <row r="336" ht="15.75" customHeight="1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</row>
    <row r="337" ht="15.75" customHeight="1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</row>
    <row r="338" ht="15.75" customHeight="1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</row>
    <row r="339" ht="15.75" customHeight="1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</row>
    <row r="340" ht="15.75" customHeight="1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</row>
    <row r="341" ht="15.75" customHeight="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</row>
    <row r="342" ht="15.75" customHeight="1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</row>
    <row r="343" ht="15.75" customHeight="1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</row>
    <row r="344" ht="15.75" customHeight="1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</row>
    <row r="345" ht="15.75" customHeight="1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</row>
    <row r="346" ht="15.75" customHeight="1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</row>
    <row r="347" ht="15.75" customHeight="1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</row>
    <row r="348" ht="15.75" customHeight="1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</row>
    <row r="349" ht="15.75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</row>
    <row r="350" ht="15.75" customHeight="1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</row>
    <row r="351" ht="15.75" customHeight="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</row>
    <row r="352" ht="15.75" customHeight="1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</row>
    <row r="353" ht="15.75" customHeight="1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</row>
    <row r="354" ht="15.75" customHeight="1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</row>
    <row r="355" ht="15.75" customHeight="1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</row>
    <row r="356" ht="15.75" customHeight="1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</row>
    <row r="357" ht="15.75" customHeight="1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</row>
    <row r="358" ht="15.75" customHeight="1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</row>
    <row r="359" ht="15.75" customHeight="1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</row>
    <row r="360" ht="15.75" customHeight="1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</row>
    <row r="361" ht="15.75" customHeight="1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</row>
    <row r="362" ht="15.75" customHeight="1">
      <c r="A362" s="42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</row>
    <row r="363" ht="15.75" customHeight="1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</row>
    <row r="364" ht="15.75" customHeight="1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</row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85">
    <mergeCell ref="E95:M98"/>
    <mergeCell ref="A98:B98"/>
    <mergeCell ref="A101:E101"/>
    <mergeCell ref="A104:E104"/>
    <mergeCell ref="A113:B113"/>
    <mergeCell ref="A116:E116"/>
    <mergeCell ref="A123:E123"/>
    <mergeCell ref="A120:B120"/>
    <mergeCell ref="A128:B128"/>
    <mergeCell ref="A131:E131"/>
    <mergeCell ref="B133:C133"/>
    <mergeCell ref="B134:C134"/>
    <mergeCell ref="B135:C135"/>
    <mergeCell ref="B136:C136"/>
    <mergeCell ref="B137:C137"/>
    <mergeCell ref="A138:C138"/>
    <mergeCell ref="A141:E141"/>
    <mergeCell ref="B143:C143"/>
    <mergeCell ref="B144:C144"/>
    <mergeCell ref="B145:C145"/>
    <mergeCell ref="B146:C146"/>
    <mergeCell ref="B157:C157"/>
    <mergeCell ref="B158:C158"/>
    <mergeCell ref="B159:C159"/>
    <mergeCell ref="B160:C160"/>
    <mergeCell ref="A161:C161"/>
    <mergeCell ref="B162:C162"/>
    <mergeCell ref="A163:C163"/>
    <mergeCell ref="A164:C164"/>
    <mergeCell ref="B147:C147"/>
    <mergeCell ref="B148:C148"/>
    <mergeCell ref="B149:C149"/>
    <mergeCell ref="A150:C150"/>
    <mergeCell ref="A153:E153"/>
    <mergeCell ref="B155:C155"/>
    <mergeCell ref="B156:C156"/>
    <mergeCell ref="A1:E1"/>
    <mergeCell ref="A3:E3"/>
    <mergeCell ref="A4:E4"/>
    <mergeCell ref="A5:E5"/>
    <mergeCell ref="A7:E7"/>
    <mergeCell ref="C8:E8"/>
    <mergeCell ref="C9:E9"/>
    <mergeCell ref="C10:E10"/>
    <mergeCell ref="C11:E11"/>
    <mergeCell ref="C12:E12"/>
    <mergeCell ref="A14:A15"/>
    <mergeCell ref="B14:B15"/>
    <mergeCell ref="C14:C15"/>
    <mergeCell ref="D14:E15"/>
    <mergeCell ref="D16:E16"/>
    <mergeCell ref="A18:E18"/>
    <mergeCell ref="A19:E19"/>
    <mergeCell ref="C20:E20"/>
    <mergeCell ref="C21:E21"/>
    <mergeCell ref="C22:E22"/>
    <mergeCell ref="C23:E23"/>
    <mergeCell ref="C24:E24"/>
    <mergeCell ref="A26:E26"/>
    <mergeCell ref="A33:E33"/>
    <mergeCell ref="A43:C43"/>
    <mergeCell ref="A46:E46"/>
    <mergeCell ref="A48:E48"/>
    <mergeCell ref="A53:B53"/>
    <mergeCell ref="A56:E56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A67:C67"/>
    <mergeCell ref="A70:E70"/>
    <mergeCell ref="B72:C72"/>
    <mergeCell ref="B73:C73"/>
    <mergeCell ref="B74:C74"/>
    <mergeCell ref="B75:C75"/>
    <mergeCell ref="B76:C76"/>
    <mergeCell ref="A77:C77"/>
    <mergeCell ref="A80:E80"/>
    <mergeCell ref="A86:B86"/>
    <mergeCell ref="A89:E89"/>
  </mergeCells>
  <printOptions/>
  <pageMargins bottom="0.511805555555555" footer="0.0" header="0.0" left="0.7875" right="0.7875" top="0.511805555555555"/>
  <pageSetup fitToHeight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8.0"/>
    <col customWidth="1" min="2" max="2" width="63.13"/>
    <col customWidth="1" min="3" max="3" width="14.63"/>
    <col customWidth="1" min="4" max="4" width="15.75"/>
    <col customWidth="1" min="5" max="5" width="12.5"/>
    <col customWidth="1" min="6" max="6" width="13.5"/>
    <col customWidth="1" min="7" max="7" width="10.5"/>
    <col customWidth="1" min="8" max="26" width="7.63"/>
  </cols>
  <sheetData>
    <row r="1" ht="15.75" customHeight="1">
      <c r="A1" s="43" t="s">
        <v>185</v>
      </c>
      <c r="B1" s="40"/>
      <c r="C1" s="40"/>
      <c r="D1" s="40"/>
      <c r="E1" s="41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ht="15.75" customHeight="1">
      <c r="A2" s="44"/>
      <c r="B2" s="44"/>
      <c r="C2" s="44"/>
      <c r="D2" s="44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ht="15.75" customHeight="1">
      <c r="A3" s="45" t="s">
        <v>21</v>
      </c>
      <c r="B3" s="2"/>
      <c r="C3" s="2"/>
      <c r="D3" s="2"/>
      <c r="E3" s="3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ht="15.75" customHeight="1">
      <c r="A4" s="45" t="s">
        <v>22</v>
      </c>
      <c r="B4" s="2"/>
      <c r="C4" s="2"/>
      <c r="D4" s="2"/>
      <c r="E4" s="3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ht="15.75" customHeight="1">
      <c r="A5" s="45" t="s">
        <v>23</v>
      </c>
      <c r="B5" s="2"/>
      <c r="C5" s="2"/>
      <c r="D5" s="2"/>
      <c r="E5" s="3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ht="15.75" customHeight="1">
      <c r="A6" s="46"/>
      <c r="B6" s="46"/>
      <c r="C6" s="46"/>
      <c r="D6" s="46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</row>
    <row r="7" ht="15.75" customHeight="1">
      <c r="A7" s="47" t="s">
        <v>24</v>
      </c>
      <c r="B7" s="2"/>
      <c r="C7" s="2"/>
      <c r="D7" s="2"/>
      <c r="E7" s="3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</row>
    <row r="8" ht="15.75" customHeight="1">
      <c r="A8" s="48" t="s">
        <v>8</v>
      </c>
      <c r="B8" s="49" t="s">
        <v>25</v>
      </c>
      <c r="C8" s="50"/>
      <c r="D8" s="2"/>
      <c r="E8" s="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</row>
    <row r="9" ht="15.75" customHeight="1">
      <c r="A9" s="48" t="s">
        <v>9</v>
      </c>
      <c r="B9" s="49" t="s">
        <v>26</v>
      </c>
      <c r="C9" s="51" t="s">
        <v>27</v>
      </c>
      <c r="D9" s="2"/>
      <c r="E9" s="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</row>
    <row r="10" ht="15.75" customHeight="1">
      <c r="A10" s="48" t="s">
        <v>28</v>
      </c>
      <c r="B10" s="49" t="s">
        <v>29</v>
      </c>
      <c r="C10" s="51" t="str">
        <f>'Memória de Cálculo'!G5</f>
        <v>MG001712/2026</v>
      </c>
      <c r="D10" s="2"/>
      <c r="E10" s="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</row>
    <row r="11" ht="15.75" customHeight="1">
      <c r="A11" s="48" t="s">
        <v>30</v>
      </c>
      <c r="B11" s="49" t="s">
        <v>31</v>
      </c>
      <c r="C11" s="62">
        <f>'Memória de Cálculo'!G4</f>
        <v>2026</v>
      </c>
      <c r="D11" s="2"/>
      <c r="E11" s="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</row>
    <row r="12" ht="15.75" customHeight="1">
      <c r="A12" s="48" t="s">
        <v>32</v>
      </c>
      <c r="B12" s="49" t="s">
        <v>33</v>
      </c>
      <c r="C12" s="52">
        <v>12.0</v>
      </c>
      <c r="D12" s="2"/>
      <c r="E12" s="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</row>
    <row r="13" ht="15.75" customHeight="1">
      <c r="A13" s="46"/>
      <c r="B13" s="46"/>
      <c r="C13" s="46"/>
      <c r="D13" s="46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</row>
    <row r="14" ht="15.75" customHeight="1">
      <c r="A14" s="53" t="s">
        <v>34</v>
      </c>
      <c r="B14" s="53" t="s">
        <v>35</v>
      </c>
      <c r="C14" s="53" t="s">
        <v>36</v>
      </c>
      <c r="D14" s="54" t="s">
        <v>37</v>
      </c>
      <c r="E14" s="55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</row>
    <row r="15" ht="15.75" customHeight="1">
      <c r="A15" s="56"/>
      <c r="B15" s="56"/>
      <c r="C15" s="56"/>
      <c r="D15" s="57"/>
      <c r="E15" s="58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 ht="15.75" customHeight="1">
      <c r="A16" s="59">
        <v>1.0</v>
      </c>
      <c r="B16" s="59" t="s">
        <v>38</v>
      </c>
      <c r="C16" s="59" t="s">
        <v>39</v>
      </c>
      <c r="D16" s="60">
        <v>5.0</v>
      </c>
      <c r="E16" s="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 ht="15.75" customHeight="1">
      <c r="A17" s="46"/>
      <c r="B17" s="46"/>
      <c r="C17" s="46"/>
      <c r="D17" s="46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 ht="15.75" customHeight="1">
      <c r="A18" s="61" t="s">
        <v>40</v>
      </c>
      <c r="B18" s="2"/>
      <c r="C18" s="2"/>
      <c r="D18" s="2"/>
      <c r="E18" s="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 ht="15.75" customHeight="1">
      <c r="A19" s="47" t="s">
        <v>41</v>
      </c>
      <c r="B19" s="2"/>
      <c r="C19" s="2"/>
      <c r="D19" s="2"/>
      <c r="E19" s="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 ht="15.75" customHeight="1">
      <c r="A20" s="48">
        <v>1.0</v>
      </c>
      <c r="B20" s="49" t="s">
        <v>42</v>
      </c>
      <c r="C20" s="62" t="s">
        <v>43</v>
      </c>
      <c r="D20" s="2"/>
      <c r="E20" s="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8">
        <v>2.0</v>
      </c>
      <c r="B21" s="49" t="s">
        <v>44</v>
      </c>
      <c r="C21" s="52" t="s">
        <v>45</v>
      </c>
      <c r="D21" s="2"/>
      <c r="E21" s="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8">
        <v>3.0</v>
      </c>
      <c r="B22" s="49" t="s">
        <v>46</v>
      </c>
      <c r="C22" s="156" t="str">
        <f>'Memória de Cálculo'!G8</f>
        <v/>
      </c>
      <c r="D22" s="2"/>
      <c r="E22" s="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48">
        <v>4.0</v>
      </c>
      <c r="B23" s="49" t="s">
        <v>47</v>
      </c>
      <c r="C23" s="52" t="s">
        <v>48</v>
      </c>
      <c r="D23" s="2"/>
      <c r="E23" s="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48">
        <v>5.0</v>
      </c>
      <c r="B24" s="49" t="s">
        <v>49</v>
      </c>
      <c r="C24" s="50">
        <f>'Memória de Cálculo'!G3</f>
        <v>46023</v>
      </c>
      <c r="D24" s="2"/>
      <c r="E24" s="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64"/>
      <c r="B25" s="64"/>
      <c r="C25" s="64"/>
      <c r="D25" s="64"/>
      <c r="E25" s="64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5" t="s">
        <v>186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42"/>
      <c r="B27" s="66"/>
      <c r="C27" s="66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7" t="s">
        <v>51</v>
      </c>
      <c r="B28" s="40"/>
      <c r="C28" s="40"/>
      <c r="D28" s="40"/>
      <c r="E28" s="41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8">
        <v>1.0</v>
      </c>
      <c r="B30" s="69" t="s">
        <v>52</v>
      </c>
      <c r="C30" s="3"/>
      <c r="D30" s="70" t="s">
        <v>53</v>
      </c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72" t="s">
        <v>8</v>
      </c>
      <c r="B31" s="157" t="s">
        <v>54</v>
      </c>
      <c r="C31" s="58"/>
      <c r="D31" s="82">
        <v>0.0</v>
      </c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2" t="s">
        <v>9</v>
      </c>
      <c r="B32" s="157" t="s">
        <v>55</v>
      </c>
      <c r="C32" s="58"/>
      <c r="D32" s="75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5.75" customHeight="1">
      <c r="A33" s="72" t="s">
        <v>28</v>
      </c>
      <c r="B33" s="157" t="s">
        <v>56</v>
      </c>
      <c r="C33" s="58"/>
      <c r="D33" s="75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</row>
    <row r="34" ht="15.75" customHeight="1">
      <c r="A34" s="72" t="s">
        <v>30</v>
      </c>
      <c r="B34" s="157" t="s">
        <v>57</v>
      </c>
      <c r="C34" s="58"/>
      <c r="D34" s="75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</row>
    <row r="35" ht="15.75" customHeight="1">
      <c r="A35" s="72" t="s">
        <v>32</v>
      </c>
      <c r="B35" s="157" t="s">
        <v>58</v>
      </c>
      <c r="C35" s="58"/>
      <c r="D35" s="75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</row>
    <row r="36" ht="15.75" customHeight="1">
      <c r="A36" s="72"/>
      <c r="B36" s="157"/>
      <c r="C36" s="58"/>
      <c r="D36" s="75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</row>
    <row r="37" ht="15.75" customHeight="1">
      <c r="A37" s="72" t="s">
        <v>59</v>
      </c>
      <c r="B37" s="157" t="s">
        <v>60</v>
      </c>
      <c r="C37" s="58"/>
      <c r="D37" s="75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</row>
    <row r="38" ht="15.75" customHeight="1">
      <c r="A38" s="76" t="s">
        <v>61</v>
      </c>
      <c r="B38" s="2"/>
      <c r="C38" s="3"/>
      <c r="D38" s="85">
        <f>SUM(D31:D37)</f>
        <v>0</v>
      </c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</row>
    <row r="39" ht="15.7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</row>
    <row r="40" ht="15.75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</row>
    <row r="41" ht="15.75" customHeight="1">
      <c r="A41" s="67" t="s">
        <v>62</v>
      </c>
      <c r="B41" s="40"/>
      <c r="C41" s="40"/>
      <c r="D41" s="40"/>
      <c r="E41" s="41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</row>
    <row r="42" ht="15.75" customHeight="1">
      <c r="A42" s="78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</row>
    <row r="43" ht="15.75" customHeight="1">
      <c r="A43" s="79" t="s">
        <v>63</v>
      </c>
      <c r="B43" s="40"/>
      <c r="C43" s="40"/>
      <c r="D43" s="40"/>
      <c r="E43" s="41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</row>
    <row r="44" ht="15.7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</row>
    <row r="45" ht="15.75" customHeight="1">
      <c r="A45" s="68" t="s">
        <v>64</v>
      </c>
      <c r="B45" s="70" t="s">
        <v>65</v>
      </c>
      <c r="C45" s="70" t="s">
        <v>66</v>
      </c>
      <c r="D45" s="70" t="s">
        <v>53</v>
      </c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</row>
    <row r="46" ht="15.75" customHeight="1">
      <c r="A46" s="72" t="s">
        <v>8</v>
      </c>
      <c r="B46" s="80" t="s">
        <v>149</v>
      </c>
      <c r="C46" s="81">
        <v>0.0833</v>
      </c>
      <c r="D46" s="116">
        <f>D38*C46</f>
        <v>0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</row>
    <row r="47" ht="15.75" customHeight="1">
      <c r="A47" s="72" t="s">
        <v>9</v>
      </c>
      <c r="B47" s="80" t="s">
        <v>150</v>
      </c>
      <c r="C47" s="81">
        <v>0.121</v>
      </c>
      <c r="D47" s="116">
        <f>D38*C47</f>
        <v>0</v>
      </c>
      <c r="E47" s="83"/>
      <c r="F47" s="83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</row>
    <row r="48" ht="15.75" customHeight="1">
      <c r="A48" s="76" t="s">
        <v>61</v>
      </c>
      <c r="B48" s="3"/>
      <c r="C48" s="84">
        <f t="shared" ref="C48:D48" si="1">SUM(C46:C47)</f>
        <v>0.2043</v>
      </c>
      <c r="D48" s="116">
        <f t="shared" si="1"/>
        <v>0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</row>
    <row r="49" ht="15.75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</row>
    <row r="50" ht="15.7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</row>
    <row r="51" ht="32.25" customHeight="1">
      <c r="A51" s="86" t="s">
        <v>69</v>
      </c>
      <c r="B51" s="40"/>
      <c r="C51" s="40"/>
      <c r="D51" s="40"/>
      <c r="E51" s="41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</row>
    <row r="52" ht="15.75" customHeight="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</row>
    <row r="53" ht="15.75" customHeight="1">
      <c r="A53" s="68" t="s">
        <v>70</v>
      </c>
      <c r="B53" s="69" t="s">
        <v>71</v>
      </c>
      <c r="C53" s="3"/>
      <c r="D53" s="70" t="s">
        <v>66</v>
      </c>
      <c r="E53" s="70" t="s">
        <v>53</v>
      </c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</row>
    <row r="54" ht="15.75" customHeight="1">
      <c r="A54" s="72" t="s">
        <v>8</v>
      </c>
      <c r="B54" s="73" t="s">
        <v>72</v>
      </c>
      <c r="C54" s="58"/>
      <c r="D54" s="81">
        <f>'Memória de Cálculo'!G35</f>
        <v>0.2</v>
      </c>
      <c r="E54" s="82">
        <f>(D38+D48)*D54</f>
        <v>0</v>
      </c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</row>
    <row r="55" ht="15.75" customHeight="1">
      <c r="A55" s="72" t="s">
        <v>9</v>
      </c>
      <c r="B55" s="73" t="s">
        <v>73</v>
      </c>
      <c r="C55" s="58"/>
      <c r="D55" s="81">
        <f>'Memória de Cálculo'!G36</f>
        <v>0.025</v>
      </c>
      <c r="E55" s="82">
        <f>(D38+D48)*D55</f>
        <v>0</v>
      </c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</row>
    <row r="56" ht="15.75" customHeight="1">
      <c r="A56" s="72" t="s">
        <v>28</v>
      </c>
      <c r="B56" s="73" t="s">
        <v>74</v>
      </c>
      <c r="C56" s="58"/>
      <c r="D56" s="81">
        <f>'Memória de Cálculo'!G37</f>
        <v>0.03</v>
      </c>
      <c r="E56" s="82">
        <f>(D38+D48)*D56</f>
        <v>0</v>
      </c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</row>
    <row r="57" ht="15.75" customHeight="1">
      <c r="A57" s="72" t="s">
        <v>30</v>
      </c>
      <c r="B57" s="73" t="s">
        <v>75</v>
      </c>
      <c r="C57" s="58"/>
      <c r="D57" s="81">
        <f>'Memória de Cálculo'!G38</f>
        <v>0.015</v>
      </c>
      <c r="E57" s="82">
        <f>(D38+D48)*D57</f>
        <v>0</v>
      </c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</row>
    <row r="58" ht="15.75" customHeight="1">
      <c r="A58" s="72" t="s">
        <v>32</v>
      </c>
      <c r="B58" s="73" t="s">
        <v>76</v>
      </c>
      <c r="C58" s="58"/>
      <c r="D58" s="81">
        <f>'Memória de Cálculo'!G39</f>
        <v>0.01</v>
      </c>
      <c r="E58" s="82">
        <f>(D38+D48)*D58</f>
        <v>0</v>
      </c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</row>
    <row r="59" ht="15.75" customHeight="1">
      <c r="A59" s="72" t="s">
        <v>77</v>
      </c>
      <c r="B59" s="73" t="s">
        <v>78</v>
      </c>
      <c r="C59" s="58"/>
      <c r="D59" s="81">
        <f>'Memória de Cálculo'!G40</f>
        <v>0.006</v>
      </c>
      <c r="E59" s="82">
        <f>(D38+D48)*D59</f>
        <v>0</v>
      </c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</row>
    <row r="60" ht="15.75" customHeight="1">
      <c r="A60" s="72" t="s">
        <v>59</v>
      </c>
      <c r="B60" s="73" t="s">
        <v>79</v>
      </c>
      <c r="C60" s="58"/>
      <c r="D60" s="81">
        <f>'Memória de Cálculo'!G41</f>
        <v>0.002</v>
      </c>
      <c r="E60" s="82">
        <f>(D38+D48)*D60</f>
        <v>0</v>
      </c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</row>
    <row r="61" ht="15.75" customHeight="1">
      <c r="A61" s="72" t="s">
        <v>80</v>
      </c>
      <c r="B61" s="73" t="s">
        <v>81</v>
      </c>
      <c r="C61" s="58"/>
      <c r="D61" s="81">
        <f>'Memória de Cálculo'!G42</f>
        <v>0.08</v>
      </c>
      <c r="E61" s="82">
        <f>(D38+D48)*D61</f>
        <v>0</v>
      </c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</row>
    <row r="62" ht="15.75" customHeight="1">
      <c r="A62" s="76" t="s">
        <v>82</v>
      </c>
      <c r="B62" s="2"/>
      <c r="C62" s="3"/>
      <c r="D62" s="84">
        <f t="shared" ref="D62:E62" si="2">SUM(D54:D61)</f>
        <v>0.368</v>
      </c>
      <c r="E62" s="85">
        <f t="shared" si="2"/>
        <v>0</v>
      </c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</row>
    <row r="63" ht="15.75" customHeigh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</row>
    <row r="64" ht="15.75" customHeigh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</row>
    <row r="65" ht="15.75" customHeight="1">
      <c r="A65" s="79" t="s">
        <v>83</v>
      </c>
      <c r="B65" s="40"/>
      <c r="C65" s="40"/>
      <c r="D65" s="40"/>
      <c r="E65" s="41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</row>
    <row r="66" ht="15.75" customHeight="1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</row>
    <row r="67" ht="15.75" customHeight="1">
      <c r="A67" s="68" t="s">
        <v>84</v>
      </c>
      <c r="B67" s="69" t="s">
        <v>85</v>
      </c>
      <c r="C67" s="3"/>
      <c r="D67" s="70" t="s">
        <v>53</v>
      </c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</row>
    <row r="68" ht="15.75" customHeight="1">
      <c r="A68" s="72" t="s">
        <v>8</v>
      </c>
      <c r="B68" s="88" t="s">
        <v>86</v>
      </c>
      <c r="C68" s="58"/>
      <c r="D68" s="116">
        <v>0.0</v>
      </c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</row>
    <row r="69" ht="15.75" customHeight="1">
      <c r="A69" s="72" t="s">
        <v>9</v>
      </c>
      <c r="B69" s="88" t="s">
        <v>87</v>
      </c>
      <c r="C69" s="58"/>
      <c r="D69" s="116">
        <v>0.0</v>
      </c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</row>
    <row r="70" ht="15.75" customHeight="1">
      <c r="A70" s="72" t="s">
        <v>28</v>
      </c>
      <c r="B70" s="73" t="s">
        <v>88</v>
      </c>
      <c r="C70" s="58"/>
      <c r="D70" s="116">
        <v>0.0</v>
      </c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</row>
    <row r="71" ht="15.75" customHeight="1">
      <c r="A71" s="72" t="s">
        <v>30</v>
      </c>
      <c r="B71" s="73" t="s">
        <v>90</v>
      </c>
      <c r="C71" s="58"/>
      <c r="D71" s="116">
        <v>0.0</v>
      </c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</row>
    <row r="72" ht="15.75" customHeight="1">
      <c r="A72" s="76" t="s">
        <v>61</v>
      </c>
      <c r="B72" s="2"/>
      <c r="C72" s="3"/>
      <c r="D72" s="85">
        <f>SUM(D68:D71)</f>
        <v>0</v>
      </c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</row>
    <row r="73" ht="15.75" customHeigh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</row>
    <row r="74" ht="15.75" customHeight="1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</row>
    <row r="75" ht="15.75" customHeight="1">
      <c r="A75" s="79" t="s">
        <v>91</v>
      </c>
      <c r="B75" s="40"/>
      <c r="C75" s="40"/>
      <c r="D75" s="40"/>
      <c r="E75" s="41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</row>
    <row r="76" ht="15.75" customHeight="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</row>
    <row r="77" ht="15.75" customHeight="1">
      <c r="A77" s="68">
        <v>2.0</v>
      </c>
      <c r="B77" s="70" t="s">
        <v>92</v>
      </c>
      <c r="C77" s="70" t="s">
        <v>93</v>
      </c>
      <c r="D77" s="70" t="s">
        <v>53</v>
      </c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</row>
    <row r="78" ht="15.75" customHeight="1">
      <c r="A78" s="72" t="s">
        <v>64</v>
      </c>
      <c r="B78" s="80" t="s">
        <v>65</v>
      </c>
      <c r="C78" s="81">
        <f t="shared" ref="C78:D78" si="3">C48</f>
        <v>0.2043</v>
      </c>
      <c r="D78" s="116">
        <f t="shared" si="3"/>
        <v>0</v>
      </c>
      <c r="E78" s="83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</row>
    <row r="79" ht="15.75" customHeight="1">
      <c r="A79" s="72" t="s">
        <v>70</v>
      </c>
      <c r="B79" s="80" t="s">
        <v>71</v>
      </c>
      <c r="C79" s="81">
        <f t="shared" ref="C79:D79" si="4">D62</f>
        <v>0.368</v>
      </c>
      <c r="D79" s="117">
        <f t="shared" si="4"/>
        <v>0</v>
      </c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</row>
    <row r="80" ht="15.75" customHeight="1">
      <c r="A80" s="72" t="s">
        <v>84</v>
      </c>
      <c r="B80" s="80" t="s">
        <v>85</v>
      </c>
      <c r="C80" s="75" t="s">
        <v>89</v>
      </c>
      <c r="D80" s="116">
        <f>D72</f>
        <v>0</v>
      </c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</row>
    <row r="81" ht="15.75" customHeight="1">
      <c r="A81" s="76" t="s">
        <v>61</v>
      </c>
      <c r="B81" s="3"/>
      <c r="C81" s="90" t="s">
        <v>89</v>
      </c>
      <c r="D81" s="85">
        <f>SUM(D78:D80)</f>
        <v>0</v>
      </c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</row>
    <row r="82" ht="15.75" customHeight="1">
      <c r="A82" s="91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</row>
    <row r="83" ht="15.75" customHeight="1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</row>
    <row r="84" ht="15.75" customHeight="1">
      <c r="A84" s="67" t="s">
        <v>94</v>
      </c>
      <c r="B84" s="40"/>
      <c r="C84" s="40"/>
      <c r="D84" s="40"/>
      <c r="E84" s="41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</row>
    <row r="85" ht="15.75" customHeight="1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</row>
    <row r="86" ht="15.75" customHeight="1">
      <c r="A86" s="68">
        <v>3.0</v>
      </c>
      <c r="B86" s="70" t="s">
        <v>95</v>
      </c>
      <c r="C86" s="70" t="s">
        <v>93</v>
      </c>
      <c r="D86" s="70" t="s">
        <v>53</v>
      </c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</row>
    <row r="87" ht="15.75" customHeight="1">
      <c r="A87" s="72" t="s">
        <v>8</v>
      </c>
      <c r="B87" s="92" t="s">
        <v>96</v>
      </c>
      <c r="C87" s="81">
        <f>'Memória de Cálculo'!G47</f>
        <v>0.00416</v>
      </c>
      <c r="D87" s="116">
        <f t="shared" ref="D87:D92" si="5">C87*$D$38</f>
        <v>0</v>
      </c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</row>
    <row r="88" ht="15.75" customHeight="1">
      <c r="A88" s="72" t="s">
        <v>9</v>
      </c>
      <c r="B88" s="92" t="s">
        <v>97</v>
      </c>
      <c r="C88" s="81">
        <f>'Memória de Cálculo'!G48</f>
        <v>0.0003</v>
      </c>
      <c r="D88" s="116">
        <f t="shared" si="5"/>
        <v>0</v>
      </c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</row>
    <row r="89" ht="15.75" customHeight="1">
      <c r="A89" s="72" t="s">
        <v>28</v>
      </c>
      <c r="B89" s="92" t="s">
        <v>98</v>
      </c>
      <c r="C89" s="81">
        <f>'Memória de Cálculo'!G49</f>
        <v>0.008</v>
      </c>
      <c r="D89" s="116">
        <f t="shared" si="5"/>
        <v>0</v>
      </c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</row>
    <row r="90" ht="15.75" customHeight="1">
      <c r="A90" s="72" t="s">
        <v>30</v>
      </c>
      <c r="B90" s="92" t="s">
        <v>99</v>
      </c>
      <c r="C90" s="81">
        <f>'Memória de Cálculo'!G50</f>
        <v>0.0194</v>
      </c>
      <c r="D90" s="116">
        <f t="shared" si="5"/>
        <v>0</v>
      </c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</row>
    <row r="91" ht="15.75" customHeight="1">
      <c r="A91" s="72" t="s">
        <v>32</v>
      </c>
      <c r="B91" s="95" t="s">
        <v>101</v>
      </c>
      <c r="C91" s="81">
        <f>'Memória de Cálculo'!G51</f>
        <v>0.00713</v>
      </c>
      <c r="D91" s="116">
        <f t="shared" si="5"/>
        <v>0</v>
      </c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</row>
    <row r="92" ht="15.75" customHeight="1">
      <c r="A92" s="72" t="s">
        <v>77</v>
      </c>
      <c r="B92" s="92" t="s">
        <v>102</v>
      </c>
      <c r="C92" s="81">
        <f>'Memória de Cálculo'!G52</f>
        <v>0.032</v>
      </c>
      <c r="D92" s="116">
        <f t="shared" si="5"/>
        <v>0</v>
      </c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</row>
    <row r="93" ht="15.75" customHeight="1">
      <c r="A93" s="76" t="s">
        <v>61</v>
      </c>
      <c r="B93" s="3"/>
      <c r="C93" s="84">
        <f t="shared" ref="C93:D93" si="6">SUM(C87:C92)</f>
        <v>0.07099</v>
      </c>
      <c r="D93" s="85">
        <f t="shared" si="6"/>
        <v>0</v>
      </c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</row>
    <row r="94" ht="15.75" customHeight="1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</row>
    <row r="95" ht="15.75" customHeight="1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</row>
    <row r="96" ht="15.75" customHeight="1">
      <c r="A96" s="67" t="s">
        <v>103</v>
      </c>
      <c r="B96" s="40"/>
      <c r="C96" s="40"/>
      <c r="D96" s="40"/>
      <c r="E96" s="41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</row>
    <row r="97" ht="15.75" customHeight="1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</row>
    <row r="98" ht="15.75" customHeight="1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</row>
    <row r="99" ht="15.75" customHeight="1">
      <c r="A99" s="79" t="s">
        <v>104</v>
      </c>
      <c r="B99" s="40"/>
      <c r="C99" s="40"/>
      <c r="D99" s="40"/>
      <c r="E99" s="41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</row>
    <row r="100" ht="15.75" customHeight="1">
      <c r="A100" s="78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</row>
    <row r="101" ht="15.75" customHeight="1">
      <c r="A101" s="68" t="s">
        <v>105</v>
      </c>
      <c r="B101" s="70" t="s">
        <v>106</v>
      </c>
      <c r="C101" s="70" t="s">
        <v>93</v>
      </c>
      <c r="D101" s="70" t="s">
        <v>53</v>
      </c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</row>
    <row r="102" ht="15.75" customHeight="1">
      <c r="A102" s="72" t="s">
        <v>8</v>
      </c>
      <c r="B102" s="121" t="s">
        <v>152</v>
      </c>
      <c r="C102" s="81" t="str">
        <f>'Memória de Cálculo'!G58</f>
        <v/>
      </c>
      <c r="D102" s="116">
        <f t="shared" ref="D102:D107" si="7">C102*$D$38</f>
        <v>0</v>
      </c>
      <c r="E102" s="42"/>
      <c r="F102" s="83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</row>
    <row r="103" ht="15.75" customHeight="1">
      <c r="A103" s="72" t="s">
        <v>9</v>
      </c>
      <c r="B103" s="80" t="s">
        <v>179</v>
      </c>
      <c r="C103" s="81">
        <f>'Memória de Cálculo'!G59</f>
        <v>0.0027</v>
      </c>
      <c r="D103" s="116">
        <f t="shared" si="7"/>
        <v>0</v>
      </c>
      <c r="E103" s="42"/>
      <c r="F103" s="83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</row>
    <row r="104" ht="15.75" customHeight="1">
      <c r="A104" s="72" t="s">
        <v>28</v>
      </c>
      <c r="B104" s="80" t="s">
        <v>180</v>
      </c>
      <c r="C104" s="81">
        <f>'Memória de Cálculo'!G60</f>
        <v>0.0002</v>
      </c>
      <c r="D104" s="116">
        <f t="shared" si="7"/>
        <v>0</v>
      </c>
      <c r="E104" s="42"/>
      <c r="F104" s="83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</row>
    <row r="105" ht="15.75" customHeight="1">
      <c r="A105" s="72" t="s">
        <v>30</v>
      </c>
      <c r="B105" s="80" t="s">
        <v>181</v>
      </c>
      <c r="C105" s="81">
        <f>'Memória de Cálculo'!G61</f>
        <v>0.0003</v>
      </c>
      <c r="D105" s="116">
        <f t="shared" si="7"/>
        <v>0</v>
      </c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</row>
    <row r="106" ht="15.75" customHeight="1">
      <c r="A106" s="72" t="s">
        <v>32</v>
      </c>
      <c r="B106" s="80" t="s">
        <v>182</v>
      </c>
      <c r="C106" s="81">
        <f>'Memória de Cálculo'!G62</f>
        <v>0.00328</v>
      </c>
      <c r="D106" s="116">
        <f t="shared" si="7"/>
        <v>0</v>
      </c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</row>
    <row r="107" ht="15.75" customHeight="1">
      <c r="A107" s="72" t="s">
        <v>77</v>
      </c>
      <c r="B107" s="121" t="s">
        <v>157</v>
      </c>
      <c r="C107" s="81">
        <f>'Memória de Cálculo'!G63</f>
        <v>0.01655</v>
      </c>
      <c r="D107" s="116">
        <f t="shared" si="7"/>
        <v>0</v>
      </c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</row>
    <row r="108" ht="15.75" customHeight="1">
      <c r="A108" s="76" t="s">
        <v>82</v>
      </c>
      <c r="B108" s="3"/>
      <c r="C108" s="84">
        <f t="shared" ref="C108:D108" si="8">SUM(C102:C107)</f>
        <v>0.02303</v>
      </c>
      <c r="D108" s="85">
        <f t="shared" si="8"/>
        <v>0</v>
      </c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</row>
    <row r="109" ht="15.75" customHeight="1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</row>
    <row r="110" ht="15.75" customHeight="1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</row>
    <row r="111" ht="15.75" customHeight="1">
      <c r="A111" s="79" t="s">
        <v>113</v>
      </c>
      <c r="B111" s="40"/>
      <c r="C111" s="40"/>
      <c r="D111" s="40"/>
      <c r="E111" s="41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</row>
    <row r="112" ht="15.75" customHeight="1">
      <c r="A112" s="78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</row>
    <row r="113" ht="15.75" customHeight="1">
      <c r="A113" s="68" t="s">
        <v>114</v>
      </c>
      <c r="B113" s="70" t="s">
        <v>115</v>
      </c>
      <c r="C113" s="70" t="s">
        <v>93</v>
      </c>
      <c r="D113" s="70" t="s">
        <v>53</v>
      </c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</row>
    <row r="114" ht="15.75" customHeight="1">
      <c r="A114" s="72" t="s">
        <v>8</v>
      </c>
      <c r="B114" s="80" t="s">
        <v>116</v>
      </c>
      <c r="C114" s="81">
        <v>0.0</v>
      </c>
      <c r="D114" s="116">
        <v>0.0</v>
      </c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</row>
    <row r="115" ht="15.75" customHeight="1">
      <c r="A115" s="76" t="s">
        <v>61</v>
      </c>
      <c r="B115" s="3"/>
      <c r="C115" s="84">
        <v>0.0</v>
      </c>
      <c r="D115" s="85">
        <f>D114</f>
        <v>0</v>
      </c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</row>
    <row r="116" ht="15.75" customHeight="1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 ht="15.75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 ht="15.75" customHeight="1">
      <c r="A118" s="79" t="s">
        <v>117</v>
      </c>
      <c r="B118" s="40"/>
      <c r="C118" s="40"/>
      <c r="D118" s="40"/>
      <c r="E118" s="41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 ht="15.75" customHeight="1">
      <c r="A119" s="78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</row>
    <row r="120" ht="15.75" customHeight="1">
      <c r="A120" s="68">
        <v>4.0</v>
      </c>
      <c r="B120" s="70" t="s">
        <v>118</v>
      </c>
      <c r="C120" s="70" t="s">
        <v>93</v>
      </c>
      <c r="D120" s="70" t="s">
        <v>53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 ht="15.75" customHeight="1">
      <c r="A121" s="72" t="s">
        <v>105</v>
      </c>
      <c r="B121" s="80" t="s">
        <v>119</v>
      </c>
      <c r="C121" s="81">
        <f t="shared" ref="C121:D121" si="9">C108</f>
        <v>0.02303</v>
      </c>
      <c r="D121" s="116">
        <f t="shared" si="9"/>
        <v>0</v>
      </c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</row>
    <row r="122" ht="15.75" customHeight="1">
      <c r="A122" s="72" t="s">
        <v>114</v>
      </c>
      <c r="B122" s="80" t="s">
        <v>115</v>
      </c>
      <c r="C122" s="81">
        <f t="shared" ref="C122:D122" si="10">C115</f>
        <v>0</v>
      </c>
      <c r="D122" s="116">
        <f t="shared" si="10"/>
        <v>0</v>
      </c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</row>
    <row r="123" ht="15.75" customHeight="1">
      <c r="A123" s="76" t="s">
        <v>61</v>
      </c>
      <c r="B123" s="3"/>
      <c r="C123" s="84">
        <f t="shared" ref="C123:D123" si="11">SUM(C121:C122)</f>
        <v>0.02303</v>
      </c>
      <c r="D123" s="85">
        <f t="shared" si="11"/>
        <v>0</v>
      </c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</row>
    <row r="124" ht="15.75" customHeight="1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</row>
    <row r="125" ht="15.75" customHeight="1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</row>
    <row r="126" ht="15.75" customHeight="1">
      <c r="A126" s="67" t="s">
        <v>187</v>
      </c>
      <c r="B126" s="40"/>
      <c r="C126" s="40"/>
      <c r="D126" s="40"/>
      <c r="E126" s="41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</row>
    <row r="127" ht="15.75" customHeight="1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</row>
    <row r="128" ht="15.75" customHeight="1">
      <c r="A128" s="68">
        <v>5.0</v>
      </c>
      <c r="B128" s="97" t="s">
        <v>121</v>
      </c>
      <c r="C128" s="3"/>
      <c r="D128" s="69" t="s">
        <v>53</v>
      </c>
      <c r="E128" s="158" t="s">
        <v>37</v>
      </c>
      <c r="F128" s="158" t="s">
        <v>188</v>
      </c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</row>
    <row r="129" ht="15.75" customHeight="1">
      <c r="A129" s="72" t="s">
        <v>8</v>
      </c>
      <c r="B129" s="110" t="s">
        <v>189</v>
      </c>
      <c r="C129" s="58"/>
      <c r="D129" s="159">
        <f t="shared" ref="D129:D130" si="12">E129*F129</f>
        <v>0</v>
      </c>
      <c r="E129" s="113">
        <f>'Memória de Cálculo'!J14</f>
        <v>170</v>
      </c>
      <c r="F129" s="142" t="str">
        <f>'Memória de Cálculo'!J16</f>
        <v/>
      </c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</row>
    <row r="130" ht="15.75" customHeight="1">
      <c r="A130" s="72" t="s">
        <v>9</v>
      </c>
      <c r="B130" s="110" t="s">
        <v>190</v>
      </c>
      <c r="C130" s="58"/>
      <c r="D130" s="159">
        <f t="shared" si="12"/>
        <v>0</v>
      </c>
      <c r="E130" s="113">
        <f>'Memória de Cálculo'!J15</f>
        <v>110</v>
      </c>
      <c r="F130" s="142" t="str">
        <f>'Memória de Cálculo'!J17</f>
        <v/>
      </c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</row>
    <row r="131" ht="15.75" customHeight="1">
      <c r="A131" s="72" t="s">
        <v>28</v>
      </c>
      <c r="B131" s="73"/>
      <c r="C131" s="58"/>
      <c r="D131" s="126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</row>
    <row r="132" ht="15.75" customHeight="1">
      <c r="A132" s="72" t="s">
        <v>30</v>
      </c>
      <c r="B132" s="73"/>
      <c r="C132" s="58"/>
      <c r="D132" s="75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</row>
    <row r="133" ht="15.75" customHeight="1">
      <c r="A133" s="76" t="s">
        <v>82</v>
      </c>
      <c r="B133" s="2"/>
      <c r="C133" s="3"/>
      <c r="D133" s="85">
        <f>SUM(D129:D132)</f>
        <v>0</v>
      </c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</row>
    <row r="134" ht="15.75" customHeight="1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</row>
    <row r="135" ht="15.75" customHeight="1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 ht="15.75" customHeight="1">
      <c r="A136" s="67" t="s">
        <v>126</v>
      </c>
      <c r="B136" s="40"/>
      <c r="C136" s="40"/>
      <c r="D136" s="40"/>
      <c r="E136" s="41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</row>
    <row r="137" ht="15.75" customHeight="1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</row>
    <row r="138" ht="15.75" customHeight="1">
      <c r="A138" s="68">
        <v>6.0</v>
      </c>
      <c r="B138" s="97" t="s">
        <v>127</v>
      </c>
      <c r="C138" s="3"/>
      <c r="D138" s="70" t="s">
        <v>66</v>
      </c>
      <c r="E138" s="70" t="s">
        <v>53</v>
      </c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</row>
    <row r="139" ht="15.75" customHeight="1">
      <c r="A139" s="72" t="s">
        <v>8</v>
      </c>
      <c r="B139" s="88" t="s">
        <v>128</v>
      </c>
      <c r="C139" s="58"/>
      <c r="D139" s="98">
        <v>0.03</v>
      </c>
      <c r="E139" s="74">
        <f>TRUNC(D139*D156,2)</f>
        <v>0</v>
      </c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</row>
    <row r="140" ht="15.75" customHeight="1">
      <c r="A140" s="72" t="s">
        <v>9</v>
      </c>
      <c r="B140" s="88" t="s">
        <v>129</v>
      </c>
      <c r="C140" s="58"/>
      <c r="D140" s="98">
        <v>0.08</v>
      </c>
      <c r="E140" s="74">
        <f>TRUNC((E139+D156)*D140,2)</f>
        <v>0</v>
      </c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</row>
    <row r="141" ht="15.75" customHeight="1">
      <c r="A141" s="72" t="s">
        <v>28</v>
      </c>
      <c r="B141" s="73" t="s">
        <v>130</v>
      </c>
      <c r="C141" s="58"/>
      <c r="D141" s="75" t="s">
        <v>89</v>
      </c>
      <c r="E141" s="75" t="s">
        <v>89</v>
      </c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</row>
    <row r="142" ht="15.75" customHeight="1">
      <c r="A142" s="72"/>
      <c r="B142" s="88" t="s">
        <v>131</v>
      </c>
      <c r="C142" s="58"/>
      <c r="D142" s="98">
        <v>0.0165</v>
      </c>
      <c r="E142" s="74">
        <f t="shared" ref="E142:E144" si="13">TRUNC(($E$139+$E$140+$D$156)/(1-($D$142+$D$143+$D$144))*D142,2)</f>
        <v>0</v>
      </c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</row>
    <row r="143" ht="15.75" customHeight="1">
      <c r="A143" s="72"/>
      <c r="B143" s="88" t="s">
        <v>132</v>
      </c>
      <c r="C143" s="58"/>
      <c r="D143" s="98">
        <v>0.076</v>
      </c>
      <c r="E143" s="74">
        <f t="shared" si="13"/>
        <v>0</v>
      </c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</row>
    <row r="144" ht="15.75" customHeight="1">
      <c r="A144" s="72"/>
      <c r="B144" s="88" t="s">
        <v>133</v>
      </c>
      <c r="C144" s="58"/>
      <c r="D144" s="81">
        <v>0.05</v>
      </c>
      <c r="E144" s="74">
        <f t="shared" si="13"/>
        <v>0</v>
      </c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</row>
    <row r="145" ht="15.75" customHeight="1">
      <c r="A145" s="76" t="s">
        <v>82</v>
      </c>
      <c r="B145" s="2"/>
      <c r="C145" s="3"/>
      <c r="D145" s="84">
        <f>(1+D139)*(1+D140)/(1-(D142+D143+D144))-1</f>
        <v>0.2972594752</v>
      </c>
      <c r="E145" s="85">
        <f>E139+E140+E142+E143+E144</f>
        <v>0</v>
      </c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ht="15.75" customHeight="1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</row>
    <row r="147" ht="15.75" customHeight="1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ht="15.75" customHeight="1">
      <c r="A148" s="67" t="s">
        <v>134</v>
      </c>
      <c r="B148" s="40"/>
      <c r="C148" s="40"/>
      <c r="D148" s="40"/>
      <c r="E148" s="41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ht="15.75" customHeight="1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</row>
    <row r="150" ht="15.75" customHeight="1">
      <c r="A150" s="68"/>
      <c r="B150" s="69" t="s">
        <v>135</v>
      </c>
      <c r="C150" s="3"/>
      <c r="D150" s="70" t="s">
        <v>53</v>
      </c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</row>
    <row r="151" ht="15.75" customHeight="1">
      <c r="A151" s="100" t="s">
        <v>8</v>
      </c>
      <c r="B151" s="73" t="s">
        <v>51</v>
      </c>
      <c r="C151" s="58"/>
      <c r="D151" s="127">
        <f>D38</f>
        <v>0</v>
      </c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</row>
    <row r="152" ht="15.75" customHeight="1">
      <c r="A152" s="100" t="s">
        <v>9</v>
      </c>
      <c r="B152" s="73" t="s">
        <v>62</v>
      </c>
      <c r="C152" s="58"/>
      <c r="D152" s="127">
        <f>D81</f>
        <v>0</v>
      </c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</row>
    <row r="153" ht="15.75" customHeight="1">
      <c r="A153" s="100" t="s">
        <v>28</v>
      </c>
      <c r="B153" s="73" t="s">
        <v>94</v>
      </c>
      <c r="C153" s="58"/>
      <c r="D153" s="127">
        <f>D93</f>
        <v>0</v>
      </c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</row>
    <row r="154" ht="15.75" customHeight="1">
      <c r="A154" s="100" t="s">
        <v>30</v>
      </c>
      <c r="B154" s="73" t="s">
        <v>103</v>
      </c>
      <c r="C154" s="58"/>
      <c r="D154" s="127">
        <f>D123</f>
        <v>0</v>
      </c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</row>
    <row r="155" ht="15.75" customHeight="1">
      <c r="A155" s="100" t="s">
        <v>32</v>
      </c>
      <c r="B155" s="73" t="s">
        <v>160</v>
      </c>
      <c r="C155" s="58"/>
      <c r="D155" s="127">
        <f>D133</f>
        <v>0</v>
      </c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</row>
    <row r="156" ht="15.75" customHeight="1">
      <c r="A156" s="76" t="s">
        <v>136</v>
      </c>
      <c r="B156" s="2"/>
      <c r="C156" s="3"/>
      <c r="D156" s="128">
        <f>SUM(D151:D155)</f>
        <v>0</v>
      </c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</row>
    <row r="157" ht="15.75" customHeight="1">
      <c r="A157" s="100" t="s">
        <v>77</v>
      </c>
      <c r="B157" s="73" t="s">
        <v>137</v>
      </c>
      <c r="C157" s="58"/>
      <c r="D157" s="127">
        <f>E145</f>
        <v>0</v>
      </c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</row>
    <row r="158" ht="15.75" customHeight="1">
      <c r="A158" s="154" t="s">
        <v>191</v>
      </c>
      <c r="B158" s="130"/>
      <c r="C158" s="58"/>
      <c r="D158" s="128">
        <f>TRUNC(D159/12,2)</f>
        <v>0</v>
      </c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</row>
    <row r="159" ht="15.75" customHeight="1">
      <c r="A159" s="131" t="s">
        <v>192</v>
      </c>
      <c r="B159" s="2"/>
      <c r="C159" s="3"/>
      <c r="D159" s="128">
        <f>D156+D157</f>
        <v>0</v>
      </c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</row>
    <row r="160" ht="15.75" customHeight="1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</row>
    <row r="161" ht="15.75" customHeight="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</row>
    <row r="162" ht="15.75" customHeight="1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</row>
    <row r="163" ht="15.75" customHeight="1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</row>
    <row r="164" ht="15.75" customHeight="1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</row>
    <row r="165" ht="15.75" customHeight="1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</row>
    <row r="166" ht="15.75" customHeight="1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</row>
    <row r="167" ht="15.75" customHeight="1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</row>
    <row r="168" ht="15.75" customHeight="1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</row>
    <row r="169" ht="15.75" customHeight="1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</row>
    <row r="170" ht="15.75" customHeight="1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</row>
    <row r="171" ht="15.75" customHeight="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</row>
    <row r="172" ht="15.75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</row>
    <row r="173" ht="15.75" customHeight="1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</row>
    <row r="174" ht="15.75" customHeight="1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</row>
    <row r="175" ht="15.75" customHeight="1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</row>
    <row r="176" ht="15.75" customHeight="1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</row>
    <row r="177" ht="15.75" customHeight="1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</row>
    <row r="178" ht="15.75" customHeight="1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</row>
    <row r="179" ht="15.75" customHeight="1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</row>
    <row r="180" ht="15.75" customHeight="1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</row>
    <row r="181" ht="15.75" customHeight="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</row>
    <row r="182" ht="15.75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</row>
    <row r="183" ht="15.75" customHeight="1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</row>
    <row r="184" ht="15.75" customHeight="1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</row>
    <row r="185" ht="15.75" customHeight="1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</row>
    <row r="186" ht="15.75" customHeight="1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</row>
    <row r="187" ht="15.75" customHeight="1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</row>
    <row r="188" ht="15.75" customHeight="1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</row>
    <row r="189" ht="15.75" customHeight="1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</row>
    <row r="190" ht="15.75" customHeight="1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</row>
    <row r="191" ht="15.75" customHeight="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</row>
    <row r="192" ht="15.75" customHeight="1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</row>
    <row r="193" ht="15.75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</row>
    <row r="194" ht="15.75" customHeight="1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</row>
    <row r="195" ht="15.75" customHeight="1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</row>
    <row r="196" ht="15.75" customHeight="1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</row>
    <row r="197" ht="15.75" customHeight="1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</row>
    <row r="198" ht="15.75" customHeight="1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</row>
    <row r="199" ht="15.75" customHeight="1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</row>
    <row r="200" ht="15.75" customHeight="1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</row>
    <row r="201" ht="15.75" customHeight="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</row>
    <row r="202" ht="15.75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</row>
    <row r="203" ht="15.75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</row>
    <row r="204" ht="15.75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</row>
    <row r="205" ht="15.75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</row>
    <row r="206" ht="15.75" customHeight="1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</row>
    <row r="207" ht="15.75" customHeight="1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</row>
    <row r="208" ht="15.75" customHeight="1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</row>
    <row r="209" ht="15.75" customHeight="1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</row>
    <row r="210" ht="15.75" customHeight="1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</row>
    <row r="211" ht="15.75" customHeight="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</row>
    <row r="212" ht="15.75" customHeight="1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</row>
    <row r="213" ht="15.75" customHeight="1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</row>
    <row r="214" ht="15.75" customHeight="1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</row>
    <row r="215" ht="15.75" customHeight="1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</row>
    <row r="216" ht="15.75" customHeight="1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</row>
    <row r="217" ht="15.75" customHeight="1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</row>
    <row r="218" ht="15.75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</row>
    <row r="219" ht="15.75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</row>
    <row r="220" ht="15.75" customHeight="1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</row>
    <row r="221" ht="15.75" customHeight="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</row>
    <row r="222" ht="15.75" customHeight="1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</row>
    <row r="223" ht="15.75" customHeight="1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</row>
    <row r="224" ht="15.75" customHeight="1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</row>
    <row r="225" ht="15.75" customHeight="1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</row>
    <row r="226" ht="15.75" customHeight="1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</row>
    <row r="227" ht="15.75" customHeight="1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</row>
    <row r="228" ht="15.75" customHeight="1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</row>
    <row r="229" ht="15.75" customHeight="1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</row>
    <row r="230" ht="15.75" customHeight="1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</row>
    <row r="231" ht="15.75" customHeight="1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</row>
    <row r="232" ht="15.75" customHeight="1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</row>
    <row r="233" ht="15.75" customHeight="1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</row>
    <row r="234" ht="15.75" customHeight="1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</row>
    <row r="235" ht="15.75" customHeight="1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</row>
    <row r="236" ht="15.75" customHeight="1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</row>
    <row r="237" ht="15.75" customHeight="1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</row>
    <row r="238" ht="15.75" customHeight="1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</row>
    <row r="239" ht="15.75" customHeight="1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</row>
    <row r="240" ht="15.75" customHeight="1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</row>
    <row r="241" ht="15.75" customHeight="1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</row>
    <row r="242" ht="15.75" customHeight="1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</row>
    <row r="243" ht="15.75" customHeight="1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</row>
    <row r="244" ht="15.75" customHeight="1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</row>
    <row r="245" ht="15.75" customHeight="1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</row>
    <row r="246" ht="15.75" customHeight="1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</row>
    <row r="247" ht="15.75" customHeight="1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</row>
    <row r="248" ht="15.75" customHeight="1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</row>
    <row r="249" ht="15.75" customHeight="1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</row>
    <row r="250" ht="15.75" customHeight="1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</row>
    <row r="251" ht="15.75" customHeight="1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</row>
    <row r="252" ht="15.75" customHeight="1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</row>
    <row r="253" ht="15.75" customHeight="1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</row>
    <row r="254" ht="15.75" customHeight="1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</row>
    <row r="255" ht="15.75" customHeight="1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</row>
    <row r="256" ht="15.75" customHeight="1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</row>
    <row r="257" ht="15.75" customHeight="1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</row>
    <row r="258" ht="15.75" customHeight="1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</row>
    <row r="259" ht="15.75" customHeight="1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</row>
    <row r="260" ht="15.75" customHeight="1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</row>
    <row r="261" ht="15.75" customHeight="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</row>
    <row r="262" ht="15.75" customHeight="1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</row>
    <row r="263" ht="15.75" customHeight="1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</row>
    <row r="264" ht="15.75" customHeight="1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</row>
    <row r="265" ht="15.75" customHeight="1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</row>
    <row r="266" ht="15.75" customHeight="1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</row>
    <row r="267" ht="15.75" customHeight="1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</row>
    <row r="268" ht="15.75" customHeight="1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</row>
    <row r="269" ht="15.75" customHeight="1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</row>
    <row r="270" ht="15.75" customHeight="1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</row>
    <row r="271" ht="15.75" customHeight="1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</row>
    <row r="272" ht="15.75" customHeight="1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</row>
    <row r="273" ht="15.75" customHeight="1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</row>
    <row r="274" ht="15.75" customHeight="1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</row>
    <row r="275" ht="15.75" customHeight="1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</row>
    <row r="276" ht="15.75" customHeight="1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</row>
    <row r="277" ht="15.75" customHeight="1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</row>
    <row r="278" ht="15.75" customHeight="1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</row>
    <row r="279" ht="15.75" customHeight="1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</row>
    <row r="280" ht="15.75" customHeight="1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</row>
    <row r="281" ht="15.75" customHeight="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</row>
    <row r="282" ht="15.75" customHeight="1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</row>
    <row r="283" ht="15.75" customHeight="1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</row>
    <row r="284" ht="15.75" customHeight="1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</row>
    <row r="285" ht="15.75" customHeight="1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</row>
    <row r="286" ht="15.75" customHeight="1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</row>
    <row r="287" ht="15.75" customHeight="1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</row>
    <row r="288" ht="15.75" customHeight="1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</row>
    <row r="289" ht="15.75" customHeight="1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</row>
    <row r="290" ht="15.75" customHeight="1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</row>
    <row r="291" ht="15.75" customHeight="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</row>
    <row r="292" ht="15.75" customHeight="1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</row>
    <row r="293" ht="15.75" customHeight="1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</row>
    <row r="294" ht="15.75" customHeight="1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</row>
    <row r="295" ht="15.75" customHeight="1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</row>
    <row r="296" ht="15.75" customHeight="1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</row>
    <row r="297" ht="15.75" customHeight="1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</row>
    <row r="298" ht="15.75" customHeight="1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</row>
    <row r="299" ht="15.75" customHeight="1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</row>
    <row r="300" ht="15.75" customHeight="1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</row>
    <row r="301" ht="15.75" customHeight="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</row>
    <row r="302" ht="15.75" customHeight="1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</row>
    <row r="303" ht="15.75" customHeight="1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</row>
    <row r="304" ht="15.75" customHeight="1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</row>
    <row r="305" ht="15.75" customHeight="1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</row>
    <row r="306" ht="15.75" customHeight="1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</row>
    <row r="307" ht="15.75" customHeight="1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</row>
    <row r="308" ht="15.75" customHeight="1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</row>
    <row r="309" ht="15.75" customHeight="1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</row>
    <row r="310" ht="15.75" customHeight="1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</row>
    <row r="311" ht="15.75" customHeight="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</row>
    <row r="312" ht="15.75" customHeight="1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</row>
    <row r="313" ht="15.75" customHeight="1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</row>
    <row r="314" ht="15.75" customHeight="1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</row>
    <row r="315" ht="15.75" customHeight="1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</row>
    <row r="316" ht="15.75" customHeight="1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</row>
    <row r="317" ht="15.75" customHeight="1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</row>
    <row r="318" ht="15.75" customHeight="1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</row>
    <row r="319" ht="15.75" customHeight="1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</row>
    <row r="320" ht="15.75" customHeight="1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</row>
    <row r="321" ht="15.75" customHeight="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</row>
    <row r="322" ht="15.75" customHeight="1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</row>
    <row r="323" ht="15.75" customHeight="1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</row>
    <row r="324" ht="15.75" customHeight="1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</row>
    <row r="325" ht="15.75" customHeight="1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</row>
    <row r="326" ht="15.75" customHeight="1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</row>
    <row r="327" ht="15.75" customHeight="1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</row>
    <row r="328" ht="15.75" customHeight="1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</row>
    <row r="329" ht="15.75" customHeight="1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</row>
    <row r="330" ht="15.75" customHeight="1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</row>
    <row r="331" ht="15.75" customHeight="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</row>
    <row r="332" ht="15.75" customHeight="1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</row>
    <row r="333" ht="15.75" customHeight="1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</row>
    <row r="334" ht="15.75" customHeight="1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</row>
    <row r="335" ht="15.75" customHeight="1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</row>
    <row r="336" ht="15.75" customHeight="1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</row>
    <row r="337" ht="15.75" customHeight="1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</row>
    <row r="338" ht="15.75" customHeight="1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</row>
    <row r="339" ht="15.75" customHeight="1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</row>
    <row r="340" ht="15.75" customHeight="1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</row>
    <row r="341" ht="15.75" customHeight="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</row>
    <row r="342" ht="15.75" customHeight="1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</row>
    <row r="343" ht="15.75" customHeight="1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</row>
    <row r="344" ht="15.75" customHeight="1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</row>
    <row r="345" ht="15.75" customHeight="1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</row>
    <row r="346" ht="15.75" customHeight="1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</row>
    <row r="347" ht="15.75" customHeight="1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</row>
    <row r="348" ht="15.75" customHeight="1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</row>
    <row r="349" ht="15.75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</row>
    <row r="350" ht="15.75" customHeight="1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</row>
    <row r="351" ht="15.75" customHeight="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</row>
    <row r="352" ht="15.75" customHeight="1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</row>
    <row r="353" ht="15.75" customHeight="1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</row>
    <row r="354" ht="15.75" customHeight="1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</row>
    <row r="355" ht="15.75" customHeight="1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</row>
    <row r="356" ht="15.75" customHeight="1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</row>
    <row r="357" ht="15.75" customHeight="1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</row>
    <row r="358" ht="15.75" customHeight="1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</row>
    <row r="359" ht="15.75" customHeight="1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</row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</sheetData>
  <mergeCells count="92">
    <mergeCell ref="B58:C58"/>
    <mergeCell ref="B59:C59"/>
    <mergeCell ref="B60:C60"/>
    <mergeCell ref="B61:C61"/>
    <mergeCell ref="A62:C62"/>
    <mergeCell ref="A65:E65"/>
    <mergeCell ref="B67:C67"/>
    <mergeCell ref="B68:C68"/>
    <mergeCell ref="B69:C69"/>
    <mergeCell ref="B70:C70"/>
    <mergeCell ref="B71:C71"/>
    <mergeCell ref="A72:C72"/>
    <mergeCell ref="A75:E75"/>
    <mergeCell ref="A84:E84"/>
    <mergeCell ref="A115:B115"/>
    <mergeCell ref="A123:B123"/>
    <mergeCell ref="A81:B81"/>
    <mergeCell ref="A93:B93"/>
    <mergeCell ref="A96:E96"/>
    <mergeCell ref="A99:E99"/>
    <mergeCell ref="A108:B108"/>
    <mergeCell ref="A111:E111"/>
    <mergeCell ref="A118:E118"/>
    <mergeCell ref="A136:E136"/>
    <mergeCell ref="B138:C138"/>
    <mergeCell ref="B139:C139"/>
    <mergeCell ref="B140:C140"/>
    <mergeCell ref="B141:C141"/>
    <mergeCell ref="B142:C142"/>
    <mergeCell ref="B143:C143"/>
    <mergeCell ref="B154:C154"/>
    <mergeCell ref="B155:C155"/>
    <mergeCell ref="A156:C156"/>
    <mergeCell ref="B157:C157"/>
    <mergeCell ref="A158:C158"/>
    <mergeCell ref="A159:C159"/>
    <mergeCell ref="B144:C144"/>
    <mergeCell ref="A145:C145"/>
    <mergeCell ref="A148:E148"/>
    <mergeCell ref="B150:C150"/>
    <mergeCell ref="B151:C151"/>
    <mergeCell ref="B152:C152"/>
    <mergeCell ref="B153:C153"/>
    <mergeCell ref="A1:E1"/>
    <mergeCell ref="A3:E3"/>
    <mergeCell ref="A4:E4"/>
    <mergeCell ref="A5:E5"/>
    <mergeCell ref="A7:E7"/>
    <mergeCell ref="C8:E8"/>
    <mergeCell ref="C9:E9"/>
    <mergeCell ref="C10:E10"/>
    <mergeCell ref="C11:E11"/>
    <mergeCell ref="C12:E12"/>
    <mergeCell ref="A14:A15"/>
    <mergeCell ref="B14:B15"/>
    <mergeCell ref="C14:C15"/>
    <mergeCell ref="D14:E15"/>
    <mergeCell ref="D16:E16"/>
    <mergeCell ref="A18:E18"/>
    <mergeCell ref="A19:E19"/>
    <mergeCell ref="C20:E20"/>
    <mergeCell ref="C21:E21"/>
    <mergeCell ref="C22:E22"/>
    <mergeCell ref="C23:E23"/>
    <mergeCell ref="C24:E24"/>
    <mergeCell ref="A26:E26"/>
    <mergeCell ref="A28:E28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  <mergeCell ref="A41:E41"/>
    <mergeCell ref="A43:E43"/>
    <mergeCell ref="A48:B48"/>
    <mergeCell ref="A51:E51"/>
    <mergeCell ref="B53:C53"/>
    <mergeCell ref="B54:C54"/>
    <mergeCell ref="B55:C55"/>
    <mergeCell ref="B56:C56"/>
    <mergeCell ref="B57:C57"/>
    <mergeCell ref="A126:E126"/>
    <mergeCell ref="B128:C128"/>
    <mergeCell ref="B129:C129"/>
    <mergeCell ref="B130:C130"/>
    <mergeCell ref="B131:C131"/>
    <mergeCell ref="B132:C132"/>
    <mergeCell ref="A133:C133"/>
  </mergeCells>
  <printOptions/>
  <pageMargins bottom="0.511805555555555" footer="0.0" header="0.0" left="0.7875" right="0.7875" top="0.511805555555555"/>
  <pageSetup fitToHeight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8.0"/>
    <col customWidth="1" min="2" max="2" width="63.13"/>
    <col customWidth="1" min="3" max="3" width="14.63"/>
    <col customWidth="1" min="4" max="4" width="15.75"/>
    <col customWidth="1" min="5" max="5" width="15.13"/>
    <col customWidth="1" min="6" max="6" width="13.5"/>
    <col customWidth="1" min="7" max="7" width="10.5"/>
    <col customWidth="1" min="8" max="26" width="7.63"/>
  </cols>
  <sheetData>
    <row r="1" ht="15.75" customHeight="1">
      <c r="A1" s="43" t="s">
        <v>185</v>
      </c>
      <c r="B1" s="40"/>
      <c r="C1" s="40"/>
      <c r="D1" s="40"/>
      <c r="E1" s="41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ht="15.75" customHeight="1">
      <c r="A2" s="44"/>
      <c r="B2" s="44"/>
      <c r="C2" s="44"/>
      <c r="D2" s="44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ht="15.75" customHeight="1">
      <c r="A3" s="45" t="s">
        <v>21</v>
      </c>
      <c r="B3" s="2"/>
      <c r="C3" s="2"/>
      <c r="D3" s="2"/>
      <c r="E3" s="3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ht="15.75" customHeight="1">
      <c r="A4" s="45" t="s">
        <v>22</v>
      </c>
      <c r="B4" s="2"/>
      <c r="C4" s="2"/>
      <c r="D4" s="2"/>
      <c r="E4" s="3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ht="15.75" customHeight="1">
      <c r="A5" s="45" t="s">
        <v>23</v>
      </c>
      <c r="B5" s="2"/>
      <c r="C5" s="2"/>
      <c r="D5" s="2"/>
      <c r="E5" s="3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ht="15.75" customHeight="1">
      <c r="A6" s="46"/>
      <c r="B6" s="46"/>
      <c r="C6" s="46"/>
      <c r="D6" s="46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</row>
    <row r="7" ht="15.75" customHeight="1">
      <c r="A7" s="47" t="s">
        <v>24</v>
      </c>
      <c r="B7" s="2"/>
      <c r="C7" s="2"/>
      <c r="D7" s="2"/>
      <c r="E7" s="3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</row>
    <row r="8" ht="15.75" customHeight="1">
      <c r="A8" s="48" t="s">
        <v>8</v>
      </c>
      <c r="B8" s="49" t="s">
        <v>25</v>
      </c>
      <c r="C8" s="50"/>
      <c r="D8" s="2"/>
      <c r="E8" s="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</row>
    <row r="9" ht="15.75" customHeight="1">
      <c r="A9" s="48" t="s">
        <v>9</v>
      </c>
      <c r="B9" s="49" t="s">
        <v>26</v>
      </c>
      <c r="C9" s="51" t="s">
        <v>27</v>
      </c>
      <c r="D9" s="2"/>
      <c r="E9" s="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</row>
    <row r="10" ht="15.75" customHeight="1">
      <c r="A10" s="48" t="s">
        <v>28</v>
      </c>
      <c r="B10" s="49" t="s">
        <v>29</v>
      </c>
      <c r="C10" s="51" t="str">
        <f>'Memória de Cálculo'!G5</f>
        <v>MG001712/2026</v>
      </c>
      <c r="D10" s="2"/>
      <c r="E10" s="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</row>
    <row r="11" ht="15.75" customHeight="1">
      <c r="A11" s="48" t="s">
        <v>30</v>
      </c>
      <c r="B11" s="49" t="s">
        <v>31</v>
      </c>
      <c r="C11" s="62">
        <f>'Memória de Cálculo'!G4</f>
        <v>2026</v>
      </c>
      <c r="D11" s="2"/>
      <c r="E11" s="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</row>
    <row r="12" ht="15.75" customHeight="1">
      <c r="A12" s="48" t="s">
        <v>32</v>
      </c>
      <c r="B12" s="49" t="s">
        <v>33</v>
      </c>
      <c r="C12" s="52">
        <v>12.0</v>
      </c>
      <c r="D12" s="2"/>
      <c r="E12" s="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</row>
    <row r="13" ht="15.75" customHeight="1">
      <c r="A13" s="46"/>
      <c r="B13" s="46"/>
      <c r="C13" s="46"/>
      <c r="D13" s="46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</row>
    <row r="14" ht="15.75" customHeight="1">
      <c r="A14" s="53" t="s">
        <v>34</v>
      </c>
      <c r="B14" s="53" t="s">
        <v>35</v>
      </c>
      <c r="C14" s="53" t="s">
        <v>36</v>
      </c>
      <c r="D14" s="54" t="s">
        <v>37</v>
      </c>
      <c r="E14" s="55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</row>
    <row r="15" ht="15.75" customHeight="1">
      <c r="A15" s="56"/>
      <c r="B15" s="56"/>
      <c r="C15" s="56"/>
      <c r="D15" s="57"/>
      <c r="E15" s="58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 ht="15.75" customHeight="1">
      <c r="A16" s="59">
        <v>1.0</v>
      </c>
      <c r="B16" s="59" t="s">
        <v>38</v>
      </c>
      <c r="C16" s="59" t="s">
        <v>39</v>
      </c>
      <c r="D16" s="60">
        <v>5.0</v>
      </c>
      <c r="E16" s="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 ht="15.75" customHeight="1">
      <c r="A17" s="46"/>
      <c r="B17" s="46"/>
      <c r="C17" s="46"/>
      <c r="D17" s="46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 ht="15.75" customHeight="1">
      <c r="A18" s="61" t="s">
        <v>40</v>
      </c>
      <c r="B18" s="2"/>
      <c r="C18" s="2"/>
      <c r="D18" s="2"/>
      <c r="E18" s="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 ht="15.75" customHeight="1">
      <c r="A19" s="47" t="s">
        <v>41</v>
      </c>
      <c r="B19" s="2"/>
      <c r="C19" s="2"/>
      <c r="D19" s="2"/>
      <c r="E19" s="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 ht="15.75" customHeight="1">
      <c r="A20" s="48">
        <v>1.0</v>
      </c>
      <c r="B20" s="49" t="s">
        <v>42</v>
      </c>
      <c r="C20" s="52" t="s">
        <v>193</v>
      </c>
      <c r="D20" s="2"/>
      <c r="E20" s="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8">
        <v>2.0</v>
      </c>
      <c r="B21" s="49" t="s">
        <v>44</v>
      </c>
      <c r="C21" s="52" t="s">
        <v>45</v>
      </c>
      <c r="D21" s="2"/>
      <c r="E21" s="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8">
        <v>3.0</v>
      </c>
      <c r="B22" s="49" t="s">
        <v>46</v>
      </c>
      <c r="C22" s="156" t="str">
        <f>'Memória de Cálculo'!G8</f>
        <v/>
      </c>
      <c r="D22" s="2"/>
      <c r="E22" s="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48">
        <v>4.0</v>
      </c>
      <c r="B23" s="49" t="s">
        <v>47</v>
      </c>
      <c r="C23" s="52" t="s">
        <v>48</v>
      </c>
      <c r="D23" s="2"/>
      <c r="E23" s="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48">
        <v>5.0</v>
      </c>
      <c r="B24" s="49" t="s">
        <v>49</v>
      </c>
      <c r="C24" s="50">
        <f>'Memória de Cálculo'!G3</f>
        <v>46023</v>
      </c>
      <c r="D24" s="2"/>
      <c r="E24" s="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64"/>
      <c r="B25" s="64"/>
      <c r="C25" s="64"/>
      <c r="D25" s="64"/>
      <c r="E25" s="64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5" t="s">
        <v>186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42"/>
      <c r="B27" s="66"/>
      <c r="C27" s="66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7" t="s">
        <v>51</v>
      </c>
      <c r="B28" s="40"/>
      <c r="C28" s="40"/>
      <c r="D28" s="40"/>
      <c r="E28" s="41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8">
        <v>1.0</v>
      </c>
      <c r="B30" s="69" t="s">
        <v>52</v>
      </c>
      <c r="C30" s="3"/>
      <c r="D30" s="70" t="s">
        <v>53</v>
      </c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72" t="s">
        <v>8</v>
      </c>
      <c r="B31" s="157" t="s">
        <v>54</v>
      </c>
      <c r="C31" s="58"/>
      <c r="D31" s="82">
        <v>0.0</v>
      </c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2" t="s">
        <v>9</v>
      </c>
      <c r="B32" s="157" t="s">
        <v>55</v>
      </c>
      <c r="C32" s="58"/>
      <c r="D32" s="75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5.75" customHeight="1">
      <c r="A33" s="72" t="s">
        <v>28</v>
      </c>
      <c r="B33" s="157" t="s">
        <v>56</v>
      </c>
      <c r="C33" s="58"/>
      <c r="D33" s="75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</row>
    <row r="34" ht="15.75" customHeight="1">
      <c r="A34" s="72" t="s">
        <v>30</v>
      </c>
      <c r="B34" s="157" t="s">
        <v>57</v>
      </c>
      <c r="C34" s="58"/>
      <c r="D34" s="75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</row>
    <row r="35" ht="15.75" customHeight="1">
      <c r="A35" s="72" t="s">
        <v>32</v>
      </c>
      <c r="B35" s="157" t="s">
        <v>58</v>
      </c>
      <c r="C35" s="58"/>
      <c r="D35" s="75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</row>
    <row r="36" ht="15.75" customHeight="1">
      <c r="A36" s="72"/>
      <c r="B36" s="157"/>
      <c r="C36" s="58"/>
      <c r="D36" s="75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</row>
    <row r="37" ht="15.75" customHeight="1">
      <c r="A37" s="72" t="s">
        <v>59</v>
      </c>
      <c r="B37" s="157" t="s">
        <v>60</v>
      </c>
      <c r="C37" s="58"/>
      <c r="D37" s="75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</row>
    <row r="38" ht="15.75" customHeight="1">
      <c r="A38" s="76" t="s">
        <v>61</v>
      </c>
      <c r="B38" s="2"/>
      <c r="C38" s="3"/>
      <c r="D38" s="85">
        <f>SUM(D31:D37)</f>
        <v>0</v>
      </c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</row>
    <row r="39" ht="15.7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</row>
    <row r="40" ht="15.75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</row>
    <row r="41" ht="15.75" customHeight="1">
      <c r="A41" s="67" t="s">
        <v>62</v>
      </c>
      <c r="B41" s="40"/>
      <c r="C41" s="40"/>
      <c r="D41" s="40"/>
      <c r="E41" s="41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</row>
    <row r="42" ht="15.75" customHeight="1">
      <c r="A42" s="78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</row>
    <row r="43" ht="15.75" customHeight="1">
      <c r="A43" s="79" t="s">
        <v>63</v>
      </c>
      <c r="B43" s="40"/>
      <c r="C43" s="40"/>
      <c r="D43" s="40"/>
      <c r="E43" s="41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</row>
    <row r="44" ht="15.7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</row>
    <row r="45" ht="15.75" customHeight="1">
      <c r="A45" s="68" t="s">
        <v>64</v>
      </c>
      <c r="B45" s="70" t="s">
        <v>65</v>
      </c>
      <c r="C45" s="70" t="s">
        <v>66</v>
      </c>
      <c r="D45" s="70" t="s">
        <v>53</v>
      </c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</row>
    <row r="46" ht="15.75" customHeight="1">
      <c r="A46" s="72" t="s">
        <v>8</v>
      </c>
      <c r="B46" s="80" t="s">
        <v>149</v>
      </c>
      <c r="C46" s="81">
        <v>0.0833</v>
      </c>
      <c r="D46" s="116">
        <f>D38*C46</f>
        <v>0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</row>
    <row r="47" ht="15.75" customHeight="1">
      <c r="A47" s="72" t="s">
        <v>9</v>
      </c>
      <c r="B47" s="80" t="s">
        <v>150</v>
      </c>
      <c r="C47" s="81">
        <v>0.121</v>
      </c>
      <c r="D47" s="116">
        <f>D38*C47</f>
        <v>0</v>
      </c>
      <c r="E47" s="83"/>
      <c r="F47" s="83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</row>
    <row r="48" ht="15.75" customHeight="1">
      <c r="A48" s="76" t="s">
        <v>61</v>
      </c>
      <c r="B48" s="3"/>
      <c r="C48" s="84">
        <f t="shared" ref="C48:D48" si="1">SUM(C46:C47)</f>
        <v>0.2043</v>
      </c>
      <c r="D48" s="116">
        <f t="shared" si="1"/>
        <v>0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</row>
    <row r="49" ht="15.75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</row>
    <row r="50" ht="15.7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</row>
    <row r="51" ht="32.25" customHeight="1">
      <c r="A51" s="86" t="s">
        <v>69</v>
      </c>
      <c r="B51" s="40"/>
      <c r="C51" s="40"/>
      <c r="D51" s="40"/>
      <c r="E51" s="41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</row>
    <row r="52" ht="15.75" customHeight="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</row>
    <row r="53" ht="15.75" customHeight="1">
      <c r="A53" s="68" t="s">
        <v>70</v>
      </c>
      <c r="B53" s="69" t="s">
        <v>71</v>
      </c>
      <c r="C53" s="3"/>
      <c r="D53" s="70" t="s">
        <v>66</v>
      </c>
      <c r="E53" s="70" t="s">
        <v>53</v>
      </c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</row>
    <row r="54" ht="15.75" customHeight="1">
      <c r="A54" s="72" t="s">
        <v>8</v>
      </c>
      <c r="B54" s="73" t="s">
        <v>72</v>
      </c>
      <c r="C54" s="58"/>
      <c r="D54" s="81">
        <f>'Memória de Cálculo'!G35</f>
        <v>0.2</v>
      </c>
      <c r="E54" s="82">
        <f>(D38+D48)*D54</f>
        <v>0</v>
      </c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</row>
    <row r="55" ht="15.75" customHeight="1">
      <c r="A55" s="72" t="s">
        <v>9</v>
      </c>
      <c r="B55" s="73" t="s">
        <v>73</v>
      </c>
      <c r="C55" s="58"/>
      <c r="D55" s="81">
        <f>'Memória de Cálculo'!G36</f>
        <v>0.025</v>
      </c>
      <c r="E55" s="82">
        <f>(D38+D48)*D55</f>
        <v>0</v>
      </c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</row>
    <row r="56" ht="15.75" customHeight="1">
      <c r="A56" s="72" t="s">
        <v>28</v>
      </c>
      <c r="B56" s="73" t="s">
        <v>74</v>
      </c>
      <c r="C56" s="58"/>
      <c r="D56" s="81">
        <f>'Memória de Cálculo'!G37</f>
        <v>0.03</v>
      </c>
      <c r="E56" s="82">
        <f>(D38+D48)*D56</f>
        <v>0</v>
      </c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</row>
    <row r="57" ht="15.75" customHeight="1">
      <c r="A57" s="72" t="s">
        <v>30</v>
      </c>
      <c r="B57" s="73" t="s">
        <v>75</v>
      </c>
      <c r="C57" s="58"/>
      <c r="D57" s="81">
        <f>'Memória de Cálculo'!G38</f>
        <v>0.015</v>
      </c>
      <c r="E57" s="82">
        <f>(D38+D48)*D57</f>
        <v>0</v>
      </c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</row>
    <row r="58" ht="15.75" customHeight="1">
      <c r="A58" s="72" t="s">
        <v>32</v>
      </c>
      <c r="B58" s="73" t="s">
        <v>76</v>
      </c>
      <c r="C58" s="58"/>
      <c r="D58" s="81">
        <f>'Memória de Cálculo'!G39</f>
        <v>0.01</v>
      </c>
      <c r="E58" s="82">
        <f>(D38+D48)*D58</f>
        <v>0</v>
      </c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</row>
    <row r="59" ht="15.75" customHeight="1">
      <c r="A59" s="72" t="s">
        <v>77</v>
      </c>
      <c r="B59" s="73" t="s">
        <v>78</v>
      </c>
      <c r="C59" s="58"/>
      <c r="D59" s="81">
        <f>'Memória de Cálculo'!G40</f>
        <v>0.006</v>
      </c>
      <c r="E59" s="82">
        <f>(D38+D48)*D59</f>
        <v>0</v>
      </c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</row>
    <row r="60" ht="15.75" customHeight="1">
      <c r="A60" s="72" t="s">
        <v>59</v>
      </c>
      <c r="B60" s="73" t="s">
        <v>79</v>
      </c>
      <c r="C60" s="58"/>
      <c r="D60" s="81">
        <f>'Memória de Cálculo'!G41</f>
        <v>0.002</v>
      </c>
      <c r="E60" s="82">
        <f>(D38+D48)*D60</f>
        <v>0</v>
      </c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</row>
    <row r="61" ht="15.75" customHeight="1">
      <c r="A61" s="72" t="s">
        <v>80</v>
      </c>
      <c r="B61" s="73" t="s">
        <v>81</v>
      </c>
      <c r="C61" s="58"/>
      <c r="D61" s="81">
        <f>'Memória de Cálculo'!G42</f>
        <v>0.08</v>
      </c>
      <c r="E61" s="82">
        <f>(D38+D48)*D61</f>
        <v>0</v>
      </c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</row>
    <row r="62" ht="15.75" customHeight="1">
      <c r="A62" s="76" t="s">
        <v>82</v>
      </c>
      <c r="B62" s="2"/>
      <c r="C62" s="3"/>
      <c r="D62" s="84">
        <f t="shared" ref="D62:E62" si="2">SUM(D54:D61)</f>
        <v>0.368</v>
      </c>
      <c r="E62" s="85">
        <f t="shared" si="2"/>
        <v>0</v>
      </c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</row>
    <row r="63" ht="15.75" customHeigh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</row>
    <row r="64" ht="15.75" customHeigh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</row>
    <row r="65" ht="15.75" customHeight="1">
      <c r="A65" s="79" t="s">
        <v>83</v>
      </c>
      <c r="B65" s="40"/>
      <c r="C65" s="40"/>
      <c r="D65" s="40"/>
      <c r="E65" s="41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</row>
    <row r="66" ht="15.75" customHeight="1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</row>
    <row r="67" ht="15.75" customHeight="1">
      <c r="A67" s="68" t="s">
        <v>84</v>
      </c>
      <c r="B67" s="69" t="s">
        <v>85</v>
      </c>
      <c r="C67" s="3"/>
      <c r="D67" s="70" t="s">
        <v>53</v>
      </c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</row>
    <row r="68" ht="15.75" customHeight="1">
      <c r="A68" s="72" t="s">
        <v>8</v>
      </c>
      <c r="B68" s="88" t="s">
        <v>86</v>
      </c>
      <c r="C68" s="58"/>
      <c r="D68" s="116">
        <v>0.0</v>
      </c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</row>
    <row r="69" ht="15.75" customHeight="1">
      <c r="A69" s="72" t="s">
        <v>9</v>
      </c>
      <c r="B69" s="88" t="s">
        <v>87</v>
      </c>
      <c r="C69" s="58"/>
      <c r="D69" s="116">
        <v>0.0</v>
      </c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</row>
    <row r="70" ht="15.75" customHeight="1">
      <c r="A70" s="72" t="s">
        <v>28</v>
      </c>
      <c r="B70" s="73" t="s">
        <v>88</v>
      </c>
      <c r="C70" s="58"/>
      <c r="D70" s="116">
        <v>0.0</v>
      </c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</row>
    <row r="71" ht="15.75" customHeight="1">
      <c r="A71" s="72" t="s">
        <v>30</v>
      </c>
      <c r="B71" s="73" t="s">
        <v>90</v>
      </c>
      <c r="C71" s="58"/>
      <c r="D71" s="116">
        <v>0.0</v>
      </c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</row>
    <row r="72" ht="15.75" customHeight="1">
      <c r="A72" s="140" t="s">
        <v>32</v>
      </c>
      <c r="B72" s="88" t="s">
        <v>17</v>
      </c>
      <c r="C72" s="58"/>
      <c r="D72" s="82">
        <f>'Memória de Cálculo'!G19*'Memória de Cálculo'!G22</f>
        <v>0</v>
      </c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</row>
    <row r="73" ht="15.75" customHeight="1">
      <c r="A73" s="76" t="s">
        <v>61</v>
      </c>
      <c r="B73" s="2"/>
      <c r="C73" s="3"/>
      <c r="D73" s="85">
        <f>SUM(D68:D72)</f>
        <v>0</v>
      </c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</row>
    <row r="74" ht="15.75" customHeight="1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</row>
    <row r="75" ht="15.75" customHeight="1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</row>
    <row r="76" ht="15.75" customHeight="1">
      <c r="A76" s="79" t="s">
        <v>91</v>
      </c>
      <c r="B76" s="40"/>
      <c r="C76" s="40"/>
      <c r="D76" s="40"/>
      <c r="E76" s="41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</row>
    <row r="77" ht="15.75" customHeight="1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</row>
    <row r="78" ht="15.75" customHeight="1">
      <c r="A78" s="68">
        <v>2.0</v>
      </c>
      <c r="B78" s="70" t="s">
        <v>92</v>
      </c>
      <c r="C78" s="70" t="s">
        <v>93</v>
      </c>
      <c r="D78" s="70" t="s">
        <v>53</v>
      </c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</row>
    <row r="79" ht="15.75" customHeight="1">
      <c r="A79" s="72" t="s">
        <v>64</v>
      </c>
      <c r="B79" s="80" t="s">
        <v>65</v>
      </c>
      <c r="C79" s="81">
        <f t="shared" ref="C79:D79" si="3">C48</f>
        <v>0.2043</v>
      </c>
      <c r="D79" s="116">
        <f t="shared" si="3"/>
        <v>0</v>
      </c>
      <c r="E79" s="83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</row>
    <row r="80" ht="15.75" customHeight="1">
      <c r="A80" s="72" t="s">
        <v>70</v>
      </c>
      <c r="B80" s="80" t="s">
        <v>71</v>
      </c>
      <c r="C80" s="81">
        <f t="shared" ref="C80:D80" si="4">D62</f>
        <v>0.368</v>
      </c>
      <c r="D80" s="117">
        <f t="shared" si="4"/>
        <v>0</v>
      </c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</row>
    <row r="81" ht="15.75" customHeight="1">
      <c r="A81" s="72" t="s">
        <v>84</v>
      </c>
      <c r="B81" s="80" t="s">
        <v>85</v>
      </c>
      <c r="C81" s="75" t="s">
        <v>89</v>
      </c>
      <c r="D81" s="82">
        <f>D73</f>
        <v>0</v>
      </c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</row>
    <row r="82" ht="15.75" customHeight="1">
      <c r="A82" s="76" t="s">
        <v>61</v>
      </c>
      <c r="B82" s="3"/>
      <c r="C82" s="90" t="s">
        <v>89</v>
      </c>
      <c r="D82" s="85">
        <f>SUM(D79:D81)</f>
        <v>0</v>
      </c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</row>
    <row r="83" ht="15.75" customHeight="1">
      <c r="A83" s="91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</row>
    <row r="84" ht="15.75" customHeight="1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</row>
    <row r="85" ht="15.75" customHeight="1">
      <c r="A85" s="67" t="s">
        <v>94</v>
      </c>
      <c r="B85" s="40"/>
      <c r="C85" s="40"/>
      <c r="D85" s="40"/>
      <c r="E85" s="41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</row>
    <row r="86" ht="15.75" customHeight="1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</row>
    <row r="87" ht="15.75" customHeight="1">
      <c r="A87" s="68">
        <v>3.0</v>
      </c>
      <c r="B87" s="70" t="s">
        <v>95</v>
      </c>
      <c r="C87" s="70" t="s">
        <v>93</v>
      </c>
      <c r="D87" s="70" t="s">
        <v>53</v>
      </c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</row>
    <row r="88" ht="15.75" customHeight="1">
      <c r="A88" s="72" t="s">
        <v>8</v>
      </c>
      <c r="B88" s="92" t="s">
        <v>96</v>
      </c>
      <c r="C88" s="81">
        <f>'Memória de Cálculo'!G47</f>
        <v>0.00416</v>
      </c>
      <c r="D88" s="116">
        <f t="shared" ref="D88:D93" si="5">C88*$D$38</f>
        <v>0</v>
      </c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</row>
    <row r="89" ht="15.75" customHeight="1">
      <c r="A89" s="72" t="s">
        <v>9</v>
      </c>
      <c r="B89" s="92" t="s">
        <v>97</v>
      </c>
      <c r="C89" s="81">
        <f>'Memória de Cálculo'!G48</f>
        <v>0.0003</v>
      </c>
      <c r="D89" s="116">
        <f t="shared" si="5"/>
        <v>0</v>
      </c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</row>
    <row r="90" ht="15.75" customHeight="1">
      <c r="A90" s="72" t="s">
        <v>28</v>
      </c>
      <c r="B90" s="92" t="s">
        <v>98</v>
      </c>
      <c r="C90" s="81">
        <f>'Memória de Cálculo'!G49</f>
        <v>0.008</v>
      </c>
      <c r="D90" s="116">
        <f t="shared" si="5"/>
        <v>0</v>
      </c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</row>
    <row r="91" ht="15.75" customHeight="1">
      <c r="A91" s="72" t="s">
        <v>30</v>
      </c>
      <c r="B91" s="92" t="s">
        <v>99</v>
      </c>
      <c r="C91" s="81">
        <f>'Memória de Cálculo'!G50</f>
        <v>0.0194</v>
      </c>
      <c r="D91" s="116">
        <f t="shared" si="5"/>
        <v>0</v>
      </c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</row>
    <row r="92" ht="15.75" customHeight="1">
      <c r="A92" s="72" t="s">
        <v>32</v>
      </c>
      <c r="B92" s="95" t="s">
        <v>101</v>
      </c>
      <c r="C92" s="81">
        <f>'Memória de Cálculo'!G51</f>
        <v>0.00713</v>
      </c>
      <c r="D92" s="116">
        <f t="shared" si="5"/>
        <v>0</v>
      </c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</row>
    <row r="93" ht="15.75" customHeight="1">
      <c r="A93" s="72" t="s">
        <v>77</v>
      </c>
      <c r="B93" s="92" t="s">
        <v>102</v>
      </c>
      <c r="C93" s="81">
        <f>'Memória de Cálculo'!G52</f>
        <v>0.032</v>
      </c>
      <c r="D93" s="116">
        <f t="shared" si="5"/>
        <v>0</v>
      </c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</row>
    <row r="94" ht="15.75" customHeight="1">
      <c r="A94" s="76" t="s">
        <v>61</v>
      </c>
      <c r="B94" s="3"/>
      <c r="C94" s="84">
        <f t="shared" ref="C94:D94" si="6">SUM(C88:C93)</f>
        <v>0.07099</v>
      </c>
      <c r="D94" s="85">
        <f t="shared" si="6"/>
        <v>0</v>
      </c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</row>
    <row r="95" ht="15.75" customHeight="1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</row>
    <row r="96" ht="15.75" customHeight="1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</row>
    <row r="97" ht="15.75" customHeight="1">
      <c r="A97" s="67" t="s">
        <v>103</v>
      </c>
      <c r="B97" s="40"/>
      <c r="C97" s="40"/>
      <c r="D97" s="40"/>
      <c r="E97" s="41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</row>
    <row r="98" ht="15.75" customHeight="1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</row>
    <row r="99" ht="15.75" customHeight="1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</row>
    <row r="100" ht="15.75" customHeight="1">
      <c r="A100" s="79" t="s">
        <v>104</v>
      </c>
      <c r="B100" s="40"/>
      <c r="C100" s="40"/>
      <c r="D100" s="40"/>
      <c r="E100" s="41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</row>
    <row r="101" ht="15.75" customHeight="1">
      <c r="A101" s="78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</row>
    <row r="102" ht="15.75" customHeight="1">
      <c r="A102" s="68" t="s">
        <v>105</v>
      </c>
      <c r="B102" s="70" t="s">
        <v>106</v>
      </c>
      <c r="C102" s="70" t="s">
        <v>93</v>
      </c>
      <c r="D102" s="70" t="s">
        <v>53</v>
      </c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</row>
    <row r="103" ht="15.75" customHeight="1">
      <c r="A103" s="72" t="s">
        <v>8</v>
      </c>
      <c r="B103" s="121" t="s">
        <v>152</v>
      </c>
      <c r="C103" s="81" t="str">
        <f>'Memória de Cálculo'!G58</f>
        <v/>
      </c>
      <c r="D103" s="116">
        <f t="shared" ref="D103:D108" si="7">C103*$D$38</f>
        <v>0</v>
      </c>
      <c r="E103" s="42"/>
      <c r="F103" s="83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</row>
    <row r="104" ht="15.75" customHeight="1">
      <c r="A104" s="72" t="s">
        <v>9</v>
      </c>
      <c r="B104" s="80" t="s">
        <v>179</v>
      </c>
      <c r="C104" s="81">
        <f>'Memória de Cálculo'!G59</f>
        <v>0.0027</v>
      </c>
      <c r="D104" s="116">
        <f t="shared" si="7"/>
        <v>0</v>
      </c>
      <c r="E104" s="42"/>
      <c r="F104" s="83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</row>
    <row r="105" ht="15.75" customHeight="1">
      <c r="A105" s="72" t="s">
        <v>28</v>
      </c>
      <c r="B105" s="80" t="s">
        <v>180</v>
      </c>
      <c r="C105" s="81">
        <f>'Memória de Cálculo'!G60</f>
        <v>0.0002</v>
      </c>
      <c r="D105" s="116">
        <f t="shared" si="7"/>
        <v>0</v>
      </c>
      <c r="E105" s="42"/>
      <c r="F105" s="83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</row>
    <row r="106" ht="15.75" customHeight="1">
      <c r="A106" s="72" t="s">
        <v>30</v>
      </c>
      <c r="B106" s="80" t="s">
        <v>181</v>
      </c>
      <c r="C106" s="81">
        <f>'Memória de Cálculo'!G61</f>
        <v>0.0003</v>
      </c>
      <c r="D106" s="116">
        <f t="shared" si="7"/>
        <v>0</v>
      </c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</row>
    <row r="107" ht="15.75" customHeight="1">
      <c r="A107" s="72" t="s">
        <v>32</v>
      </c>
      <c r="B107" s="80" t="s">
        <v>182</v>
      </c>
      <c r="C107" s="81">
        <f>'Memória de Cálculo'!G62</f>
        <v>0.00328</v>
      </c>
      <c r="D107" s="116">
        <f t="shared" si="7"/>
        <v>0</v>
      </c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</row>
    <row r="108" ht="15.75" customHeight="1">
      <c r="A108" s="72" t="s">
        <v>77</v>
      </c>
      <c r="B108" s="121" t="s">
        <v>157</v>
      </c>
      <c r="C108" s="81">
        <f>'Memória de Cálculo'!G63</f>
        <v>0.01655</v>
      </c>
      <c r="D108" s="116">
        <f t="shared" si="7"/>
        <v>0</v>
      </c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</row>
    <row r="109" ht="15.75" customHeight="1">
      <c r="A109" s="76" t="s">
        <v>82</v>
      </c>
      <c r="B109" s="3"/>
      <c r="C109" s="84">
        <f t="shared" ref="C109:D109" si="8">SUM(C103:C108)</f>
        <v>0.02303</v>
      </c>
      <c r="D109" s="85">
        <f t="shared" si="8"/>
        <v>0</v>
      </c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</row>
    <row r="110" ht="15.75" customHeight="1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</row>
    <row r="111" ht="15.75" customHeight="1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</row>
    <row r="112" ht="15.75" customHeight="1">
      <c r="A112" s="79" t="s">
        <v>113</v>
      </c>
      <c r="B112" s="40"/>
      <c r="C112" s="40"/>
      <c r="D112" s="40"/>
      <c r="E112" s="41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</row>
    <row r="113" ht="15.75" customHeight="1">
      <c r="A113" s="78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</row>
    <row r="114" ht="15.75" customHeight="1">
      <c r="A114" s="68" t="s">
        <v>114</v>
      </c>
      <c r="B114" s="70" t="s">
        <v>115</v>
      </c>
      <c r="C114" s="70" t="s">
        <v>93</v>
      </c>
      <c r="D114" s="70" t="s">
        <v>53</v>
      </c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</row>
    <row r="115" ht="15.75" customHeight="1">
      <c r="A115" s="72" t="s">
        <v>8</v>
      </c>
      <c r="B115" s="80" t="s">
        <v>116</v>
      </c>
      <c r="C115" s="81">
        <v>0.0</v>
      </c>
      <c r="D115" s="116">
        <v>0.0</v>
      </c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</row>
    <row r="116" ht="15.75" customHeight="1">
      <c r="A116" s="76" t="s">
        <v>61</v>
      </c>
      <c r="B116" s="3"/>
      <c r="C116" s="84">
        <v>0.0</v>
      </c>
      <c r="D116" s="85">
        <f>D115</f>
        <v>0</v>
      </c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 ht="15.75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 ht="15.75" customHeight="1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 ht="15.75" customHeight="1">
      <c r="A119" s="79" t="s">
        <v>117</v>
      </c>
      <c r="B119" s="40"/>
      <c r="C119" s="40"/>
      <c r="D119" s="40"/>
      <c r="E119" s="41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</row>
    <row r="120" ht="15.75" customHeight="1">
      <c r="A120" s="78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 ht="15.75" customHeight="1">
      <c r="A121" s="68">
        <v>4.0</v>
      </c>
      <c r="B121" s="70" t="s">
        <v>118</v>
      </c>
      <c r="C121" s="70" t="s">
        <v>93</v>
      </c>
      <c r="D121" s="70" t="s">
        <v>53</v>
      </c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</row>
    <row r="122" ht="15.75" customHeight="1">
      <c r="A122" s="72" t="s">
        <v>105</v>
      </c>
      <c r="B122" s="80" t="s">
        <v>119</v>
      </c>
      <c r="C122" s="81">
        <f t="shared" ref="C122:D122" si="9">C109</f>
        <v>0.02303</v>
      </c>
      <c r="D122" s="116">
        <f t="shared" si="9"/>
        <v>0</v>
      </c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</row>
    <row r="123" ht="15.75" customHeight="1">
      <c r="A123" s="72" t="s">
        <v>114</v>
      </c>
      <c r="B123" s="80" t="s">
        <v>115</v>
      </c>
      <c r="C123" s="81">
        <f t="shared" ref="C123:D123" si="10">C116</f>
        <v>0</v>
      </c>
      <c r="D123" s="116">
        <f t="shared" si="10"/>
        <v>0</v>
      </c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</row>
    <row r="124" ht="15.75" customHeight="1">
      <c r="A124" s="76" t="s">
        <v>61</v>
      </c>
      <c r="B124" s="3"/>
      <c r="C124" s="84">
        <f t="shared" ref="C124:D124" si="11">SUM(C122:C123)</f>
        <v>0.02303</v>
      </c>
      <c r="D124" s="85">
        <f t="shared" si="11"/>
        <v>0</v>
      </c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</row>
    <row r="125" ht="15.75" customHeight="1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</row>
    <row r="126" ht="15.75" customHeight="1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</row>
    <row r="127" ht="15.75" customHeight="1">
      <c r="A127" s="122" t="s">
        <v>120</v>
      </c>
      <c r="B127" s="40"/>
      <c r="C127" s="40"/>
      <c r="D127" s="40"/>
      <c r="E127" s="41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</row>
    <row r="128" ht="15.75" customHeight="1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</row>
    <row r="129">
      <c r="A129" s="68">
        <v>5.0</v>
      </c>
      <c r="B129" s="97" t="s">
        <v>121</v>
      </c>
      <c r="C129" s="3"/>
      <c r="D129" s="70" t="s">
        <v>53</v>
      </c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</row>
    <row r="130" ht="15.75" customHeight="1">
      <c r="A130" s="72" t="s">
        <v>8</v>
      </c>
      <c r="B130" s="73" t="s">
        <v>122</v>
      </c>
      <c r="C130" s="58"/>
      <c r="D130" s="149" t="s">
        <v>89</v>
      </c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</row>
    <row r="131" ht="15.75" customHeight="1">
      <c r="A131" s="72" t="s">
        <v>9</v>
      </c>
      <c r="B131" s="73" t="s">
        <v>123</v>
      </c>
      <c r="C131" s="58"/>
      <c r="D131" s="149" t="s">
        <v>89</v>
      </c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</row>
    <row r="132" ht="15.75" customHeight="1">
      <c r="A132" s="72" t="s">
        <v>28</v>
      </c>
      <c r="B132" s="73" t="s">
        <v>124</v>
      </c>
      <c r="C132" s="58"/>
      <c r="D132" s="149" t="s">
        <v>89</v>
      </c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</row>
    <row r="133" ht="15.75" customHeight="1">
      <c r="A133" s="72" t="s">
        <v>30</v>
      </c>
      <c r="B133" s="88" t="s">
        <v>125</v>
      </c>
      <c r="C133" s="58"/>
      <c r="D133" s="149" t="s">
        <v>89</v>
      </c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</row>
    <row r="134" ht="15.75" customHeight="1">
      <c r="A134" s="76" t="s">
        <v>82</v>
      </c>
      <c r="B134" s="2"/>
      <c r="C134" s="3"/>
      <c r="D134" s="82">
        <f>SUM(D130:D133)</f>
        <v>0</v>
      </c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</row>
    <row r="135" ht="15.75" customHeight="1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 ht="15.75" customHeight="1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</row>
    <row r="137" ht="15.75" customHeight="1">
      <c r="A137" s="67" t="s">
        <v>126</v>
      </c>
      <c r="B137" s="40"/>
      <c r="C137" s="40"/>
      <c r="D137" s="40"/>
      <c r="E137" s="41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</row>
    <row r="138" ht="15.75" customHeight="1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</row>
    <row r="139" ht="15.75" customHeight="1">
      <c r="A139" s="68">
        <v>6.0</v>
      </c>
      <c r="B139" s="97" t="s">
        <v>127</v>
      </c>
      <c r="C139" s="3"/>
      <c r="D139" s="70" t="s">
        <v>66</v>
      </c>
      <c r="E139" s="70" t="s">
        <v>53</v>
      </c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</row>
    <row r="140" ht="15.75" customHeight="1">
      <c r="A140" s="72" t="s">
        <v>8</v>
      </c>
      <c r="B140" s="88" t="s">
        <v>128</v>
      </c>
      <c r="C140" s="58"/>
      <c r="D140" s="98">
        <v>0.03</v>
      </c>
      <c r="E140" s="74">
        <f>TRUNC(D140*D157,2)</f>
        <v>0</v>
      </c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</row>
    <row r="141" ht="15.75" customHeight="1">
      <c r="A141" s="72" t="s">
        <v>9</v>
      </c>
      <c r="B141" s="88" t="s">
        <v>129</v>
      </c>
      <c r="C141" s="58"/>
      <c r="D141" s="98">
        <v>0.08</v>
      </c>
      <c r="E141" s="74">
        <f>TRUNC((E140+D157)*D141,2)</f>
        <v>0</v>
      </c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</row>
    <row r="142" ht="15.75" customHeight="1">
      <c r="A142" s="72" t="s">
        <v>28</v>
      </c>
      <c r="B142" s="73" t="s">
        <v>130</v>
      </c>
      <c r="C142" s="58"/>
      <c r="D142" s="75" t="s">
        <v>89</v>
      </c>
      <c r="E142" s="75" t="s">
        <v>89</v>
      </c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</row>
    <row r="143" ht="15.75" customHeight="1">
      <c r="A143" s="72"/>
      <c r="B143" s="88" t="s">
        <v>131</v>
      </c>
      <c r="C143" s="58"/>
      <c r="D143" s="98">
        <v>0.0165</v>
      </c>
      <c r="E143" s="74">
        <f t="shared" ref="E143:E145" si="12">TRUNC(($E$140+$E$141+$D$157)/(1-($D$143+$D$144+$D$145))*D143,2)</f>
        <v>0</v>
      </c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</row>
    <row r="144" ht="15.75" customHeight="1">
      <c r="A144" s="72"/>
      <c r="B144" s="88" t="s">
        <v>132</v>
      </c>
      <c r="C144" s="58"/>
      <c r="D144" s="98">
        <v>0.076</v>
      </c>
      <c r="E144" s="74">
        <f t="shared" si="12"/>
        <v>0</v>
      </c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</row>
    <row r="145" ht="15.75" customHeight="1">
      <c r="A145" s="72"/>
      <c r="B145" s="88" t="s">
        <v>133</v>
      </c>
      <c r="C145" s="58"/>
      <c r="D145" s="81">
        <v>0.05</v>
      </c>
      <c r="E145" s="74">
        <f t="shared" si="12"/>
        <v>0</v>
      </c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ht="15.75" customHeight="1">
      <c r="A146" s="76" t="s">
        <v>82</v>
      </c>
      <c r="B146" s="2"/>
      <c r="C146" s="3"/>
      <c r="D146" s="84">
        <f>(1+D140)*(1+D141)/(1-(D143+D144+D145))-1</f>
        <v>0.2972594752</v>
      </c>
      <c r="E146" s="85">
        <f>E140+E141+E143+E144+E145</f>
        <v>0</v>
      </c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</row>
    <row r="147" ht="15.75" customHeight="1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ht="15.75" customHeight="1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ht="15.75" customHeight="1">
      <c r="A149" s="67" t="s">
        <v>134</v>
      </c>
      <c r="B149" s="40"/>
      <c r="C149" s="40"/>
      <c r="D149" s="40"/>
      <c r="E149" s="41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</row>
    <row r="150" ht="15.75" customHeight="1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</row>
    <row r="151" ht="15.75" customHeight="1">
      <c r="A151" s="68"/>
      <c r="B151" s="69" t="s">
        <v>135</v>
      </c>
      <c r="C151" s="3"/>
      <c r="D151" s="70" t="s">
        <v>53</v>
      </c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</row>
    <row r="152" ht="15.75" customHeight="1">
      <c r="A152" s="100" t="s">
        <v>8</v>
      </c>
      <c r="B152" s="73" t="s">
        <v>51</v>
      </c>
      <c r="C152" s="58"/>
      <c r="D152" s="127">
        <f>D38</f>
        <v>0</v>
      </c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</row>
    <row r="153" ht="15.75" customHeight="1">
      <c r="A153" s="100" t="s">
        <v>9</v>
      </c>
      <c r="B153" s="73" t="s">
        <v>62</v>
      </c>
      <c r="C153" s="58"/>
      <c r="D153" s="127">
        <f>D82</f>
        <v>0</v>
      </c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</row>
    <row r="154" ht="15.75" customHeight="1">
      <c r="A154" s="100" t="s">
        <v>28</v>
      </c>
      <c r="B154" s="73" t="s">
        <v>94</v>
      </c>
      <c r="C154" s="58"/>
      <c r="D154" s="127">
        <f>D94</f>
        <v>0</v>
      </c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</row>
    <row r="155" ht="15.75" customHeight="1">
      <c r="A155" s="100" t="s">
        <v>30</v>
      </c>
      <c r="B155" s="73" t="s">
        <v>103</v>
      </c>
      <c r="C155" s="58"/>
      <c r="D155" s="127">
        <f>D124</f>
        <v>0</v>
      </c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</row>
    <row r="156" ht="15.75" customHeight="1">
      <c r="A156" s="100" t="s">
        <v>32</v>
      </c>
      <c r="B156" s="88" t="s">
        <v>120</v>
      </c>
      <c r="C156" s="58"/>
      <c r="D156" s="127">
        <f>D134</f>
        <v>0</v>
      </c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</row>
    <row r="157" ht="15.75" customHeight="1">
      <c r="A157" s="76" t="s">
        <v>136</v>
      </c>
      <c r="B157" s="2"/>
      <c r="C157" s="3"/>
      <c r="D157" s="128">
        <f>SUM(D152:D156)</f>
        <v>0</v>
      </c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</row>
    <row r="158" ht="15.75" customHeight="1">
      <c r="A158" s="100" t="s">
        <v>77</v>
      </c>
      <c r="B158" s="73" t="s">
        <v>137</v>
      </c>
      <c r="C158" s="58"/>
      <c r="D158" s="127">
        <f>E146</f>
        <v>0</v>
      </c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</row>
    <row r="159" ht="15.75" customHeight="1">
      <c r="A159" s="129" t="s">
        <v>194</v>
      </c>
      <c r="B159" s="130"/>
      <c r="C159" s="58"/>
      <c r="D159" s="128">
        <f>SUM(D157:D158)</f>
        <v>0</v>
      </c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</row>
    <row r="160" ht="15.75" customHeight="1">
      <c r="A160" s="131" t="s">
        <v>195</v>
      </c>
      <c r="B160" s="2"/>
      <c r="C160" s="3"/>
      <c r="D160" s="128">
        <f>D159*12</f>
        <v>0</v>
      </c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</row>
    <row r="161" ht="15.75" customHeight="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</row>
    <row r="162" ht="15.75" customHeight="1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</row>
    <row r="163" ht="15.75" customHeight="1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</row>
    <row r="164" ht="15.75" customHeight="1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</row>
    <row r="165" ht="15.75" customHeight="1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</row>
    <row r="166" ht="15.75" customHeight="1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</row>
    <row r="167" ht="15.75" customHeight="1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</row>
    <row r="168" ht="15.75" customHeight="1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</row>
    <row r="169" ht="15.75" customHeight="1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</row>
    <row r="170" ht="15.75" customHeight="1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</row>
    <row r="171" ht="15.75" customHeight="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</row>
    <row r="172" ht="15.75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</row>
    <row r="173" ht="15.75" customHeight="1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</row>
    <row r="174" ht="15.75" customHeight="1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</row>
    <row r="175" ht="15.75" customHeight="1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</row>
    <row r="176" ht="15.75" customHeight="1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</row>
    <row r="177" ht="15.75" customHeight="1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</row>
    <row r="178" ht="15.75" customHeight="1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</row>
    <row r="179" ht="15.75" customHeight="1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</row>
    <row r="180" ht="15.75" customHeight="1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</row>
    <row r="181" ht="15.75" customHeight="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</row>
    <row r="182" ht="15.75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</row>
    <row r="183" ht="15.75" customHeight="1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</row>
    <row r="184" ht="15.75" customHeight="1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</row>
    <row r="185" ht="15.75" customHeight="1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</row>
    <row r="186" ht="15.75" customHeight="1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</row>
    <row r="187" ht="15.75" customHeight="1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</row>
    <row r="188" ht="15.75" customHeight="1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</row>
    <row r="189" ht="15.75" customHeight="1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</row>
    <row r="190" ht="15.75" customHeight="1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</row>
    <row r="191" ht="15.75" customHeight="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</row>
    <row r="192" ht="15.75" customHeight="1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</row>
    <row r="193" ht="15.75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</row>
    <row r="194" ht="15.75" customHeight="1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</row>
    <row r="195" ht="15.75" customHeight="1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</row>
    <row r="196" ht="15.75" customHeight="1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</row>
    <row r="197" ht="15.75" customHeight="1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</row>
    <row r="198" ht="15.75" customHeight="1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</row>
    <row r="199" ht="15.75" customHeight="1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</row>
    <row r="200" ht="15.75" customHeight="1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</row>
    <row r="201" ht="15.75" customHeight="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</row>
    <row r="202" ht="15.75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</row>
    <row r="203" ht="15.75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</row>
    <row r="204" ht="15.75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</row>
    <row r="205" ht="15.75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</row>
    <row r="206" ht="15.75" customHeight="1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</row>
    <row r="207" ht="15.75" customHeight="1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</row>
    <row r="208" ht="15.75" customHeight="1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</row>
    <row r="209" ht="15.75" customHeight="1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</row>
    <row r="210" ht="15.75" customHeight="1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</row>
    <row r="211" ht="15.75" customHeight="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</row>
    <row r="212" ht="15.75" customHeight="1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</row>
    <row r="213" ht="15.75" customHeight="1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</row>
    <row r="214" ht="15.75" customHeight="1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</row>
    <row r="215" ht="15.75" customHeight="1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</row>
    <row r="216" ht="15.75" customHeight="1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</row>
    <row r="217" ht="15.75" customHeight="1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</row>
    <row r="218" ht="15.75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</row>
    <row r="219" ht="15.75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</row>
    <row r="220" ht="15.75" customHeight="1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</row>
    <row r="221" ht="15.75" customHeight="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</row>
    <row r="222" ht="15.75" customHeight="1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</row>
    <row r="223" ht="15.75" customHeight="1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</row>
    <row r="224" ht="15.75" customHeight="1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</row>
    <row r="225" ht="15.75" customHeight="1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</row>
    <row r="226" ht="15.75" customHeight="1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</row>
    <row r="227" ht="15.75" customHeight="1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</row>
    <row r="228" ht="15.75" customHeight="1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</row>
    <row r="229" ht="15.75" customHeight="1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</row>
    <row r="230" ht="15.75" customHeight="1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</row>
    <row r="231" ht="15.75" customHeight="1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</row>
    <row r="232" ht="15.75" customHeight="1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</row>
    <row r="233" ht="15.75" customHeight="1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</row>
    <row r="234" ht="15.75" customHeight="1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</row>
    <row r="235" ht="15.75" customHeight="1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</row>
    <row r="236" ht="15.75" customHeight="1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</row>
    <row r="237" ht="15.75" customHeight="1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</row>
    <row r="238" ht="15.75" customHeight="1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</row>
    <row r="239" ht="15.75" customHeight="1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</row>
    <row r="240" ht="15.75" customHeight="1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</row>
    <row r="241" ht="15.75" customHeight="1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</row>
    <row r="242" ht="15.75" customHeight="1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</row>
    <row r="243" ht="15.75" customHeight="1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</row>
    <row r="244" ht="15.75" customHeight="1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</row>
    <row r="245" ht="15.75" customHeight="1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</row>
    <row r="246" ht="15.75" customHeight="1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</row>
    <row r="247" ht="15.75" customHeight="1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</row>
    <row r="248" ht="15.75" customHeight="1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</row>
    <row r="249" ht="15.75" customHeight="1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</row>
    <row r="250" ht="15.75" customHeight="1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</row>
    <row r="251" ht="15.75" customHeight="1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</row>
    <row r="252" ht="15.75" customHeight="1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</row>
    <row r="253" ht="15.75" customHeight="1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</row>
    <row r="254" ht="15.75" customHeight="1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</row>
    <row r="255" ht="15.75" customHeight="1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</row>
    <row r="256" ht="15.75" customHeight="1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</row>
    <row r="257" ht="15.75" customHeight="1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</row>
    <row r="258" ht="15.75" customHeight="1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</row>
    <row r="259" ht="15.75" customHeight="1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</row>
    <row r="260" ht="15.75" customHeight="1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</row>
    <row r="261" ht="15.75" customHeight="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</row>
    <row r="262" ht="15.75" customHeight="1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</row>
    <row r="263" ht="15.75" customHeight="1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</row>
    <row r="264" ht="15.75" customHeight="1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</row>
    <row r="265" ht="15.75" customHeight="1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</row>
    <row r="266" ht="15.75" customHeight="1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</row>
    <row r="267" ht="15.75" customHeight="1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</row>
    <row r="268" ht="15.75" customHeight="1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</row>
    <row r="269" ht="15.75" customHeight="1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</row>
    <row r="270" ht="15.75" customHeight="1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</row>
    <row r="271" ht="15.75" customHeight="1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</row>
    <row r="272" ht="15.75" customHeight="1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</row>
    <row r="273" ht="15.75" customHeight="1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</row>
    <row r="274" ht="15.75" customHeight="1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</row>
    <row r="275" ht="15.75" customHeight="1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</row>
    <row r="276" ht="15.75" customHeight="1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</row>
    <row r="277" ht="15.75" customHeight="1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</row>
    <row r="278" ht="15.75" customHeight="1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</row>
    <row r="279" ht="15.75" customHeight="1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</row>
    <row r="280" ht="15.75" customHeight="1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</row>
    <row r="281" ht="15.75" customHeight="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</row>
    <row r="282" ht="15.75" customHeight="1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</row>
    <row r="283" ht="15.75" customHeight="1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</row>
    <row r="284" ht="15.75" customHeight="1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</row>
    <row r="285" ht="15.75" customHeight="1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</row>
    <row r="286" ht="15.75" customHeight="1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</row>
    <row r="287" ht="15.75" customHeight="1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</row>
    <row r="288" ht="15.75" customHeight="1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</row>
    <row r="289" ht="15.75" customHeight="1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</row>
    <row r="290" ht="15.75" customHeight="1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</row>
    <row r="291" ht="15.75" customHeight="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</row>
    <row r="292" ht="15.75" customHeight="1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</row>
    <row r="293" ht="15.75" customHeight="1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</row>
    <row r="294" ht="15.75" customHeight="1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</row>
    <row r="295" ht="15.75" customHeight="1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</row>
    <row r="296" ht="15.75" customHeight="1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</row>
    <row r="297" ht="15.75" customHeight="1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</row>
    <row r="298" ht="15.75" customHeight="1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</row>
    <row r="299" ht="15.75" customHeight="1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</row>
    <row r="300" ht="15.75" customHeight="1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</row>
    <row r="301" ht="15.75" customHeight="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</row>
    <row r="302" ht="15.75" customHeight="1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</row>
    <row r="303" ht="15.75" customHeight="1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</row>
    <row r="304" ht="15.75" customHeight="1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</row>
    <row r="305" ht="15.75" customHeight="1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</row>
    <row r="306" ht="15.75" customHeight="1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</row>
    <row r="307" ht="15.75" customHeight="1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</row>
    <row r="308" ht="15.75" customHeight="1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</row>
    <row r="309" ht="15.75" customHeight="1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</row>
    <row r="310" ht="15.75" customHeight="1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</row>
    <row r="311" ht="15.75" customHeight="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</row>
    <row r="312" ht="15.75" customHeight="1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</row>
    <row r="313" ht="15.75" customHeight="1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</row>
    <row r="314" ht="15.75" customHeight="1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</row>
    <row r="315" ht="15.75" customHeight="1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</row>
    <row r="316" ht="15.75" customHeight="1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</row>
    <row r="317" ht="15.75" customHeight="1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</row>
    <row r="318" ht="15.75" customHeight="1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</row>
    <row r="319" ht="15.75" customHeight="1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</row>
    <row r="320" ht="15.75" customHeight="1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</row>
    <row r="321" ht="15.75" customHeight="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</row>
    <row r="322" ht="15.75" customHeight="1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</row>
    <row r="323" ht="15.75" customHeight="1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</row>
    <row r="324" ht="15.75" customHeight="1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</row>
    <row r="325" ht="15.75" customHeight="1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</row>
    <row r="326" ht="15.75" customHeight="1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</row>
    <row r="327" ht="15.75" customHeight="1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</row>
    <row r="328" ht="15.75" customHeight="1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</row>
    <row r="329" ht="15.75" customHeight="1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</row>
    <row r="330" ht="15.75" customHeight="1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</row>
    <row r="331" ht="15.75" customHeight="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</row>
    <row r="332" ht="15.75" customHeight="1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</row>
    <row r="333" ht="15.75" customHeight="1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</row>
    <row r="334" ht="15.75" customHeight="1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</row>
    <row r="335" ht="15.75" customHeight="1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</row>
    <row r="336" ht="15.75" customHeight="1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</row>
    <row r="337" ht="15.75" customHeight="1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</row>
    <row r="338" ht="15.75" customHeight="1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</row>
    <row r="339" ht="15.75" customHeight="1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</row>
    <row r="340" ht="15.75" customHeight="1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</row>
    <row r="341" ht="15.75" customHeight="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</row>
    <row r="342" ht="15.75" customHeight="1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</row>
    <row r="343" ht="15.75" customHeight="1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</row>
    <row r="344" ht="15.75" customHeight="1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</row>
    <row r="345" ht="15.75" customHeight="1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</row>
    <row r="346" ht="15.75" customHeight="1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</row>
    <row r="347" ht="15.75" customHeight="1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</row>
    <row r="348" ht="15.75" customHeight="1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</row>
    <row r="349" ht="15.75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</row>
    <row r="350" ht="15.75" customHeight="1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</row>
    <row r="351" ht="15.75" customHeight="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</row>
    <row r="352" ht="15.75" customHeight="1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</row>
    <row r="353" ht="15.75" customHeight="1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</row>
    <row r="354" ht="15.75" customHeight="1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</row>
    <row r="355" ht="15.75" customHeight="1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</row>
    <row r="356" ht="15.75" customHeight="1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</row>
    <row r="357" ht="15.75" customHeight="1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</row>
    <row r="358" ht="15.75" customHeight="1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</row>
    <row r="359" ht="15.75" customHeight="1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</row>
    <row r="360" ht="15.75" customHeight="1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</row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3">
    <mergeCell ref="B58:C58"/>
    <mergeCell ref="B59:C59"/>
    <mergeCell ref="B60:C60"/>
    <mergeCell ref="B61:C61"/>
    <mergeCell ref="A62:C62"/>
    <mergeCell ref="A65:E65"/>
    <mergeCell ref="B67:C67"/>
    <mergeCell ref="B68:C68"/>
    <mergeCell ref="B69:C69"/>
    <mergeCell ref="B70:C70"/>
    <mergeCell ref="B71:C71"/>
    <mergeCell ref="B72:C72"/>
    <mergeCell ref="A73:C73"/>
    <mergeCell ref="A76:E76"/>
    <mergeCell ref="A116:B116"/>
    <mergeCell ref="A119:E119"/>
    <mergeCell ref="A124:B124"/>
    <mergeCell ref="A127:E127"/>
    <mergeCell ref="B129:C129"/>
    <mergeCell ref="B130:C130"/>
    <mergeCell ref="B131:C131"/>
    <mergeCell ref="B132:C132"/>
    <mergeCell ref="B133:C133"/>
    <mergeCell ref="A134:C134"/>
    <mergeCell ref="A137:E137"/>
    <mergeCell ref="B139:C139"/>
    <mergeCell ref="B140:C140"/>
    <mergeCell ref="B141:C141"/>
    <mergeCell ref="B142:C142"/>
    <mergeCell ref="B143:C143"/>
    <mergeCell ref="B144:C144"/>
    <mergeCell ref="B145:C145"/>
    <mergeCell ref="A146:C146"/>
    <mergeCell ref="A149:E149"/>
    <mergeCell ref="B151:C151"/>
    <mergeCell ref="A159:C159"/>
    <mergeCell ref="A160:C160"/>
    <mergeCell ref="B152:C152"/>
    <mergeCell ref="B153:C153"/>
    <mergeCell ref="B154:C154"/>
    <mergeCell ref="B155:C155"/>
    <mergeCell ref="B156:C156"/>
    <mergeCell ref="A157:C157"/>
    <mergeCell ref="B158:C158"/>
    <mergeCell ref="A1:E1"/>
    <mergeCell ref="A3:E3"/>
    <mergeCell ref="A4:E4"/>
    <mergeCell ref="A5:E5"/>
    <mergeCell ref="A7:E7"/>
    <mergeCell ref="C8:E8"/>
    <mergeCell ref="C9:E9"/>
    <mergeCell ref="C10:E10"/>
    <mergeCell ref="C11:E11"/>
    <mergeCell ref="C12:E12"/>
    <mergeCell ref="A14:A15"/>
    <mergeCell ref="B14:B15"/>
    <mergeCell ref="C14:C15"/>
    <mergeCell ref="D14:E15"/>
    <mergeCell ref="D16:E16"/>
    <mergeCell ref="A18:E18"/>
    <mergeCell ref="A19:E19"/>
    <mergeCell ref="C20:E20"/>
    <mergeCell ref="C21:E21"/>
    <mergeCell ref="C22:E22"/>
    <mergeCell ref="C23:E23"/>
    <mergeCell ref="C24:E24"/>
    <mergeCell ref="A26:E26"/>
    <mergeCell ref="A28:E28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  <mergeCell ref="A41:E41"/>
    <mergeCell ref="A43:E43"/>
    <mergeCell ref="A48:B48"/>
    <mergeCell ref="A51:E51"/>
    <mergeCell ref="B53:C53"/>
    <mergeCell ref="B54:C54"/>
    <mergeCell ref="B55:C55"/>
    <mergeCell ref="B56:C56"/>
    <mergeCell ref="B57:C57"/>
    <mergeCell ref="A82:B82"/>
    <mergeCell ref="A85:E85"/>
    <mergeCell ref="A94:B94"/>
    <mergeCell ref="A97:E97"/>
    <mergeCell ref="A100:E100"/>
    <mergeCell ref="A109:B109"/>
    <mergeCell ref="A112:E112"/>
  </mergeCells>
  <printOptions/>
  <pageMargins bottom="0.511805555555555" footer="0.0" header="0.0" left="0.7875" right="0.7875" top="0.511805555555555"/>
  <pageSetup fitToHeight="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66.13"/>
    <col customWidth="1" min="3" max="3" width="8.63"/>
    <col customWidth="1" min="4" max="4" width="13.38"/>
    <col customWidth="1" min="5" max="5" width="16.0"/>
    <col customWidth="1" min="6" max="26" width="8.63"/>
  </cols>
  <sheetData>
    <row r="1" ht="14.25" customHeight="1">
      <c r="A1" s="160" t="s">
        <v>196</v>
      </c>
      <c r="B1" s="2"/>
      <c r="C1" s="2"/>
      <c r="D1" s="2"/>
      <c r="E1" s="3"/>
    </row>
    <row r="2" ht="14.25" customHeight="1">
      <c r="A2" s="161" t="s">
        <v>34</v>
      </c>
      <c r="B2" s="12" t="s">
        <v>197</v>
      </c>
      <c r="C2" s="12" t="s">
        <v>198</v>
      </c>
      <c r="D2" s="162" t="s">
        <v>188</v>
      </c>
      <c r="E2" s="14" t="s">
        <v>61</v>
      </c>
    </row>
    <row r="3" ht="14.25" customHeight="1">
      <c r="A3" s="15">
        <v>1.0</v>
      </c>
      <c r="B3" s="21" t="s">
        <v>199</v>
      </c>
      <c r="C3" s="163">
        <v>4.0</v>
      </c>
      <c r="D3" s="164"/>
      <c r="E3" s="20">
        <f t="shared" ref="E3:E8" si="1">C3*D3</f>
        <v>0</v>
      </c>
    </row>
    <row r="4" ht="14.25" customHeight="1">
      <c r="A4" s="15">
        <v>2.0</v>
      </c>
      <c r="B4" s="22" t="s">
        <v>200</v>
      </c>
      <c r="C4" s="163">
        <v>6.0</v>
      </c>
      <c r="D4" s="164"/>
      <c r="E4" s="20">
        <f t="shared" si="1"/>
        <v>0</v>
      </c>
    </row>
    <row r="5" ht="14.25" customHeight="1">
      <c r="A5" s="15">
        <v>3.0</v>
      </c>
      <c r="B5" s="22" t="s">
        <v>201</v>
      </c>
      <c r="C5" s="163">
        <v>2.0</v>
      </c>
      <c r="D5" s="164"/>
      <c r="E5" s="20">
        <f t="shared" si="1"/>
        <v>0</v>
      </c>
    </row>
    <row r="6" ht="14.25" customHeight="1">
      <c r="A6" s="15">
        <v>4.0</v>
      </c>
      <c r="B6" s="22" t="s">
        <v>202</v>
      </c>
      <c r="C6" s="165">
        <v>2.0</v>
      </c>
      <c r="D6" s="164"/>
      <c r="E6" s="20">
        <f t="shared" si="1"/>
        <v>0</v>
      </c>
    </row>
    <row r="7" ht="14.25" customHeight="1">
      <c r="A7" s="15">
        <v>5.0</v>
      </c>
      <c r="B7" s="22" t="s">
        <v>203</v>
      </c>
      <c r="C7" s="165">
        <v>2.0</v>
      </c>
      <c r="D7" s="164"/>
      <c r="E7" s="20">
        <f t="shared" si="1"/>
        <v>0</v>
      </c>
    </row>
    <row r="8" ht="14.25" customHeight="1">
      <c r="A8" s="15">
        <v>6.0</v>
      </c>
      <c r="B8" s="22" t="s">
        <v>204</v>
      </c>
      <c r="C8" s="165">
        <v>6.0</v>
      </c>
      <c r="D8" s="164"/>
      <c r="E8" s="20">
        <f t="shared" si="1"/>
        <v>0</v>
      </c>
    </row>
    <row r="9" ht="14.25" customHeight="1">
      <c r="A9" s="166" t="s">
        <v>18</v>
      </c>
      <c r="B9" s="94"/>
      <c r="C9" s="94"/>
      <c r="D9" s="118"/>
      <c r="E9" s="167">
        <f>SUM(E3:E8)</f>
        <v>0</v>
      </c>
    </row>
    <row r="10" ht="14.25" customHeight="1">
      <c r="A10" s="30" t="s">
        <v>205</v>
      </c>
      <c r="B10" s="31"/>
      <c r="C10" s="31"/>
      <c r="D10" s="32"/>
      <c r="E10" s="168">
        <f>TRUNC(SUM(E3:E8)/12,2)</f>
        <v>0</v>
      </c>
    </row>
    <row r="11" ht="14.25" customHeight="1"/>
    <row r="12" ht="14.25" customHeight="1">
      <c r="A12" s="160" t="s">
        <v>206</v>
      </c>
      <c r="B12" s="2"/>
      <c r="C12" s="2"/>
      <c r="D12" s="2"/>
      <c r="E12" s="3"/>
    </row>
    <row r="13" ht="14.25" customHeight="1">
      <c r="A13" s="161" t="s">
        <v>34</v>
      </c>
      <c r="B13" s="12" t="s">
        <v>197</v>
      </c>
      <c r="C13" s="12" t="s">
        <v>198</v>
      </c>
      <c r="D13" s="162" t="s">
        <v>188</v>
      </c>
      <c r="E13" s="14" t="s">
        <v>61</v>
      </c>
    </row>
    <row r="14" ht="14.25" customHeight="1">
      <c r="A14" s="15">
        <v>1.0</v>
      </c>
      <c r="B14" s="21" t="s">
        <v>207</v>
      </c>
      <c r="C14" s="17">
        <v>1.0</v>
      </c>
      <c r="D14" s="164"/>
      <c r="E14" s="20">
        <f t="shared" ref="E14:E15" si="2">D14*C14</f>
        <v>0</v>
      </c>
    </row>
    <row r="15" ht="14.25" customHeight="1">
      <c r="A15" s="15">
        <v>2.0</v>
      </c>
      <c r="B15" s="16" t="s">
        <v>208</v>
      </c>
      <c r="C15" s="17">
        <v>5.0</v>
      </c>
      <c r="D15" s="164"/>
      <c r="E15" s="20">
        <f t="shared" si="2"/>
        <v>0</v>
      </c>
    </row>
    <row r="16" ht="14.25" customHeight="1">
      <c r="A16" s="15"/>
      <c r="B16" s="21"/>
      <c r="C16" s="169" t="s">
        <v>61</v>
      </c>
      <c r="D16" s="170"/>
      <c r="E16" s="20">
        <f>SUM(E14:E15)</f>
        <v>0</v>
      </c>
    </row>
    <row r="17" ht="14.25" customHeight="1">
      <c r="A17" s="171"/>
      <c r="B17" s="172" t="s">
        <v>209</v>
      </c>
      <c r="C17" s="173"/>
      <c r="D17" s="174"/>
      <c r="E17" s="175">
        <f>E16*10%</f>
        <v>0</v>
      </c>
    </row>
    <row r="18" ht="14.25" customHeight="1">
      <c r="A18" s="171"/>
      <c r="B18" s="172" t="s">
        <v>210</v>
      </c>
      <c r="C18" s="173"/>
      <c r="D18" s="174"/>
      <c r="E18" s="175">
        <f>TRUNC(E17/12,2)</f>
        <v>0</v>
      </c>
    </row>
    <row r="19" ht="14.25" customHeight="1">
      <c r="A19" s="176"/>
      <c r="B19" s="177" t="s">
        <v>211</v>
      </c>
      <c r="C19" s="178"/>
      <c r="D19" s="179"/>
      <c r="E19" s="180">
        <f>TRUNC(E18/5,2)</f>
        <v>0</v>
      </c>
    </row>
    <row r="20" ht="14.25" customHeight="1">
      <c r="A20" s="15"/>
      <c r="B20" s="21"/>
      <c r="C20" s="17"/>
      <c r="D20" s="18"/>
      <c r="E20" s="20"/>
    </row>
    <row r="21" ht="14.25" customHeight="1">
      <c r="A21" s="181">
        <v>3.0</v>
      </c>
      <c r="B21" s="182" t="s">
        <v>212</v>
      </c>
      <c r="C21" s="183">
        <v>1.0</v>
      </c>
      <c r="D21" s="184"/>
      <c r="E21" s="35" t="str">
        <f>D21</f>
        <v/>
      </c>
    </row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</sheetData>
  <mergeCells count="5">
    <mergeCell ref="A1:E1"/>
    <mergeCell ref="A9:D9"/>
    <mergeCell ref="A10:D10"/>
    <mergeCell ref="A12:E12"/>
    <mergeCell ref="C16:D16"/>
  </mergeCells>
  <printOptions/>
  <pageMargins bottom="0.787401575" footer="0.0" header="0.0" left="0.511811024" right="0.511811024" top="0.7874015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E598"/>
    <pageSetUpPr/>
  </sheetPr>
  <sheetViews>
    <sheetView showGridLines="0" workbookViewId="0"/>
  </sheetViews>
  <sheetFormatPr customHeight="1" defaultColWidth="12.63" defaultRowHeight="15.0"/>
  <cols>
    <col customWidth="1" min="1" max="1" width="2.13"/>
    <col customWidth="1" min="2" max="2" width="3.13"/>
    <col customWidth="1" min="3" max="4" width="9.0"/>
    <col customWidth="1" min="5" max="5" width="10.38"/>
    <col customWidth="1" min="6" max="6" width="23.0"/>
    <col customWidth="1" min="7" max="7" width="12.88"/>
    <col customWidth="1" min="8" max="8" width="33.5"/>
    <col customWidth="1" min="9" max="9" width="47.5"/>
    <col customWidth="1" min="10" max="10" width="8.13"/>
    <col customWidth="1" min="11" max="11" width="8.0"/>
    <col customWidth="1" min="12" max="26" width="7.63"/>
  </cols>
  <sheetData>
    <row r="1" ht="12.0" customHeight="1">
      <c r="A1" s="185"/>
      <c r="B1" s="186" t="s">
        <v>213</v>
      </c>
      <c r="J1" s="185"/>
      <c r="K1" s="185"/>
      <c r="L1" s="185"/>
    </row>
    <row r="2" ht="12.0" customHeight="1">
      <c r="A2" s="185"/>
      <c r="B2" s="186"/>
      <c r="C2" s="186"/>
      <c r="D2" s="186"/>
      <c r="E2" s="186"/>
      <c r="F2" s="186"/>
      <c r="G2" s="186"/>
      <c r="H2" s="186"/>
      <c r="I2" s="186"/>
      <c r="J2" s="185"/>
      <c r="K2" s="185"/>
      <c r="L2" s="185"/>
    </row>
    <row r="3" ht="12.0" customHeight="1">
      <c r="A3" s="185"/>
      <c r="B3" s="186"/>
      <c r="C3" s="187" t="s">
        <v>214</v>
      </c>
      <c r="G3" s="188">
        <v>46023.0</v>
      </c>
      <c r="H3" s="186"/>
      <c r="I3" s="186"/>
      <c r="J3" s="185"/>
      <c r="K3" s="185"/>
      <c r="L3" s="185"/>
    </row>
    <row r="4" ht="26.25" customHeight="1">
      <c r="A4" s="185"/>
      <c r="B4" s="186"/>
      <c r="C4" s="187" t="s">
        <v>215</v>
      </c>
      <c r="G4" s="189">
        <v>2026.0</v>
      </c>
      <c r="H4" s="186"/>
      <c r="I4" s="186"/>
      <c r="J4" s="185"/>
      <c r="K4" s="185"/>
      <c r="L4" s="185"/>
    </row>
    <row r="5" ht="12.0" customHeight="1">
      <c r="A5" s="185"/>
      <c r="B5" s="186"/>
      <c r="C5" s="186" t="s">
        <v>216</v>
      </c>
      <c r="D5" s="190" t="s">
        <v>217</v>
      </c>
      <c r="E5" s="186"/>
      <c r="F5" s="186"/>
      <c r="G5" s="191" t="s">
        <v>218</v>
      </c>
      <c r="H5" s="192" t="s">
        <v>219</v>
      </c>
      <c r="I5" s="185"/>
      <c r="J5" s="185"/>
      <c r="K5" s="185"/>
      <c r="L5" s="185"/>
    </row>
    <row r="6" ht="12.0" customHeight="1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</row>
    <row r="7" ht="24.0" customHeight="1">
      <c r="A7" s="185"/>
      <c r="B7" s="185"/>
      <c r="C7" s="193" t="s">
        <v>220</v>
      </c>
      <c r="D7" s="194" t="s">
        <v>221</v>
      </c>
      <c r="E7" s="195"/>
      <c r="F7" s="170"/>
      <c r="G7" s="193" t="s">
        <v>222</v>
      </c>
      <c r="H7" s="185"/>
      <c r="I7" s="196" t="s">
        <v>223</v>
      </c>
      <c r="J7" s="197"/>
      <c r="K7" s="185"/>
      <c r="L7" s="185"/>
    </row>
    <row r="8" ht="12.0" customHeight="1">
      <c r="A8" s="185"/>
      <c r="B8" s="185"/>
      <c r="C8" s="198" t="s">
        <v>45</v>
      </c>
      <c r="D8" s="199" t="s">
        <v>224</v>
      </c>
      <c r="E8" s="195"/>
      <c r="F8" s="170"/>
      <c r="G8" s="200"/>
      <c r="H8" s="185"/>
      <c r="I8" s="201" t="s">
        <v>225</v>
      </c>
      <c r="J8" s="202">
        <v>180.0</v>
      </c>
      <c r="K8" s="185"/>
      <c r="L8" s="185"/>
    </row>
    <row r="9" ht="12.0" customHeight="1">
      <c r="A9" s="185"/>
      <c r="B9" s="185"/>
      <c r="C9" s="203"/>
      <c r="D9" s="203"/>
      <c r="E9" s="203"/>
      <c r="F9" s="203"/>
      <c r="G9" s="204"/>
      <c r="H9" s="185"/>
      <c r="I9" s="201" t="s">
        <v>226</v>
      </c>
      <c r="J9" s="205">
        <v>120.0</v>
      </c>
      <c r="K9" s="185"/>
      <c r="L9" s="185"/>
    </row>
    <row r="10" ht="12.0" customHeight="1">
      <c r="A10" s="185"/>
      <c r="B10" s="185"/>
      <c r="C10" s="194" t="s">
        <v>227</v>
      </c>
      <c r="D10" s="195"/>
      <c r="E10" s="195"/>
      <c r="F10" s="170"/>
      <c r="G10" s="193" t="s">
        <v>228</v>
      </c>
      <c r="H10" s="185"/>
      <c r="I10" s="201" t="s">
        <v>229</v>
      </c>
      <c r="J10" s="205">
        <v>280.0</v>
      </c>
      <c r="K10" s="185"/>
      <c r="L10" s="185"/>
    </row>
    <row r="11" ht="29.25" customHeight="1">
      <c r="A11" s="185"/>
      <c r="B11" s="185"/>
      <c r="C11" s="206" t="s">
        <v>230</v>
      </c>
      <c r="D11" s="195"/>
      <c r="E11" s="195"/>
      <c r="F11" s="170"/>
      <c r="G11" s="207">
        <v>0.2</v>
      </c>
      <c r="H11" s="185"/>
      <c r="I11" s="201" t="s">
        <v>231</v>
      </c>
      <c r="J11" s="208">
        <f>ROUND($J$10*0.625,0)</f>
        <v>175</v>
      </c>
      <c r="K11" s="185"/>
      <c r="L11" s="185"/>
    </row>
    <row r="12" ht="29.25" customHeight="1">
      <c r="A12" s="185"/>
      <c r="B12" s="185"/>
      <c r="C12" s="206" t="s">
        <v>232</v>
      </c>
      <c r="D12" s="195"/>
      <c r="E12" s="195"/>
      <c r="F12" s="170"/>
      <c r="G12" s="209"/>
      <c r="H12" s="185"/>
      <c r="I12" s="201" t="s">
        <v>169</v>
      </c>
      <c r="J12" s="208">
        <f>ROUND(J10* 0.21875,0)</f>
        <v>61</v>
      </c>
      <c r="K12" s="185"/>
      <c r="L12" s="185"/>
    </row>
    <row r="13" ht="29.25" customHeight="1">
      <c r="A13" s="185"/>
      <c r="B13" s="185"/>
      <c r="C13" s="206" t="s">
        <v>233</v>
      </c>
      <c r="D13" s="195"/>
      <c r="E13" s="195"/>
      <c r="F13" s="170"/>
      <c r="G13" s="209"/>
      <c r="H13" s="185"/>
      <c r="I13" s="201" t="s">
        <v>170</v>
      </c>
      <c r="J13" s="208">
        <f>ROUND(J10*0.15625,0)</f>
        <v>44</v>
      </c>
      <c r="K13" s="185"/>
      <c r="L13" s="185"/>
    </row>
    <row r="14" ht="39.0" customHeight="1">
      <c r="A14" s="185"/>
      <c r="B14" s="185"/>
      <c r="C14" s="206" t="s">
        <v>234</v>
      </c>
      <c r="D14" s="195"/>
      <c r="E14" s="195"/>
      <c r="F14" s="170"/>
      <c r="G14" s="210" t="s">
        <v>89</v>
      </c>
      <c r="H14" s="185"/>
      <c r="I14" s="201" t="s">
        <v>235</v>
      </c>
      <c r="J14" s="205">
        <v>170.0</v>
      </c>
      <c r="K14" s="185"/>
      <c r="L14" s="185"/>
    </row>
    <row r="15" ht="39.0" customHeight="1">
      <c r="A15" s="185"/>
      <c r="B15" s="185"/>
      <c r="C15" s="199" t="s">
        <v>236</v>
      </c>
      <c r="D15" s="195"/>
      <c r="E15" s="195"/>
      <c r="F15" s="170"/>
      <c r="G15" s="207">
        <v>0.6</v>
      </c>
      <c r="H15" s="185"/>
      <c r="I15" s="201" t="s">
        <v>237</v>
      </c>
      <c r="J15" s="205">
        <v>110.0</v>
      </c>
      <c r="K15" s="185"/>
      <c r="L15" s="185"/>
    </row>
    <row r="16" ht="39.0" customHeight="1">
      <c r="A16" s="185"/>
      <c r="B16" s="185"/>
      <c r="C16" s="199" t="s">
        <v>238</v>
      </c>
      <c r="D16" s="195"/>
      <c r="E16" s="195"/>
      <c r="F16" s="170"/>
      <c r="G16" s="207">
        <v>1.0</v>
      </c>
      <c r="H16" s="185"/>
      <c r="I16" s="211" t="s">
        <v>239</v>
      </c>
      <c r="J16" s="212"/>
      <c r="K16" s="185"/>
      <c r="L16" s="185"/>
    </row>
    <row r="17" ht="29.25" customHeight="1">
      <c r="A17" s="185"/>
      <c r="B17" s="185"/>
      <c r="C17" s="206" t="s">
        <v>240</v>
      </c>
      <c r="D17" s="195"/>
      <c r="E17" s="195"/>
      <c r="F17" s="170"/>
      <c r="G17" s="213" t="s">
        <v>89</v>
      </c>
      <c r="H17" s="185"/>
      <c r="I17" s="211" t="s">
        <v>241</v>
      </c>
      <c r="J17" s="214"/>
      <c r="K17" s="185"/>
      <c r="L17" s="185"/>
    </row>
    <row r="18" ht="29.25" customHeight="1">
      <c r="A18" s="185"/>
      <c r="B18" s="185"/>
      <c r="C18" s="206" t="s">
        <v>242</v>
      </c>
      <c r="D18" s="195"/>
      <c r="E18" s="195"/>
      <c r="F18" s="170"/>
      <c r="G18" s="209"/>
      <c r="H18" s="185"/>
      <c r="K18" s="185"/>
      <c r="L18" s="185"/>
    </row>
    <row r="19" ht="29.25" customHeight="1">
      <c r="A19" s="185"/>
      <c r="B19" s="185"/>
      <c r="C19" s="199" t="s">
        <v>243</v>
      </c>
      <c r="D19" s="195"/>
      <c r="E19" s="195"/>
      <c r="F19" s="170"/>
      <c r="G19" s="215"/>
      <c r="H19" s="185"/>
      <c r="K19" s="185"/>
      <c r="L19" s="185"/>
    </row>
    <row r="20" ht="29.25" customHeight="1">
      <c r="A20" s="185"/>
      <c r="B20" s="185"/>
      <c r="C20" s="199" t="s">
        <v>244</v>
      </c>
      <c r="D20" s="195"/>
      <c r="E20" s="195"/>
      <c r="F20" s="170"/>
      <c r="G20" s="207">
        <v>0.2</v>
      </c>
      <c r="H20" s="185"/>
      <c r="K20" s="185"/>
      <c r="L20" s="185"/>
    </row>
    <row r="21" ht="29.25" customHeight="1">
      <c r="A21" s="185"/>
      <c r="B21" s="185"/>
      <c r="C21" s="199" t="s">
        <v>245</v>
      </c>
      <c r="D21" s="195"/>
      <c r="E21" s="195"/>
      <c r="F21" s="170"/>
      <c r="G21" s="216">
        <v>5.0</v>
      </c>
      <c r="H21" s="185"/>
      <c r="K21" s="185"/>
      <c r="L21" s="185"/>
    </row>
    <row r="22" ht="29.25" customHeight="1">
      <c r="A22" s="185"/>
      <c r="B22" s="185"/>
      <c r="C22" s="199" t="s">
        <v>246</v>
      </c>
      <c r="D22" s="195"/>
      <c r="E22" s="195"/>
      <c r="F22" s="170"/>
      <c r="G22" s="217">
        <f>G20*G21</f>
        <v>1</v>
      </c>
      <c r="H22" s="185"/>
      <c r="K22" s="185"/>
      <c r="L22" s="185"/>
    </row>
    <row r="23" ht="12.0" customHeight="1">
      <c r="A23" s="185"/>
      <c r="B23" s="186"/>
      <c r="J23" s="185"/>
      <c r="K23" s="185"/>
      <c r="L23" s="185"/>
    </row>
    <row r="24" ht="12.0" customHeight="1">
      <c r="A24" s="185"/>
      <c r="B24" s="218" t="s">
        <v>62</v>
      </c>
      <c r="J24" s="185"/>
      <c r="K24" s="185"/>
      <c r="L24" s="185"/>
    </row>
    <row r="25" ht="12.0" customHeight="1">
      <c r="A25" s="185"/>
      <c r="B25" s="218" t="s">
        <v>247</v>
      </c>
      <c r="J25" s="185"/>
      <c r="K25" s="185"/>
      <c r="L25" s="185"/>
    </row>
    <row r="26" ht="12.0" customHeight="1">
      <c r="A26" s="185"/>
      <c r="B26" s="219" t="s">
        <v>64</v>
      </c>
      <c r="C26" s="220" t="s">
        <v>248</v>
      </c>
      <c r="D26" s="221"/>
      <c r="E26" s="221"/>
      <c r="F26" s="197"/>
      <c r="G26" s="219" t="s">
        <v>249</v>
      </c>
      <c r="H26" s="222" t="s">
        <v>250</v>
      </c>
      <c r="I26" s="222" t="s">
        <v>251</v>
      </c>
      <c r="J26" s="185"/>
      <c r="K26" s="185"/>
      <c r="L26" s="185"/>
    </row>
    <row r="27" ht="12.0" customHeight="1">
      <c r="A27" s="185"/>
      <c r="B27" s="211" t="s">
        <v>8</v>
      </c>
      <c r="C27" s="223" t="s">
        <v>252</v>
      </c>
      <c r="D27" s="224"/>
      <c r="E27" s="224"/>
      <c r="F27" s="225"/>
      <c r="G27" s="226">
        <f>TRUNC(1/12,4)</f>
        <v>0.0833</v>
      </c>
      <c r="H27" s="227" t="s">
        <v>253</v>
      </c>
      <c r="I27" s="228" t="s">
        <v>254</v>
      </c>
      <c r="J27" s="185"/>
      <c r="K27" s="185"/>
      <c r="L27" s="185"/>
    </row>
    <row r="28" ht="12.0" customHeight="1">
      <c r="A28" s="185"/>
      <c r="B28" s="229" t="s">
        <v>9</v>
      </c>
      <c r="C28" s="230" t="s">
        <v>255</v>
      </c>
      <c r="D28" s="231"/>
      <c r="E28" s="231"/>
      <c r="F28" s="232"/>
      <c r="G28" s="233">
        <f>TRUNC(ROUND(((1/3)*(5/56))+(1/11),3),4)</f>
        <v>0.121</v>
      </c>
      <c r="H28" s="233" t="s">
        <v>256</v>
      </c>
      <c r="I28" s="228" t="s">
        <v>257</v>
      </c>
      <c r="J28" s="185"/>
      <c r="K28" s="185"/>
      <c r="L28" s="185"/>
    </row>
    <row r="29" ht="12.0" customHeight="1">
      <c r="A29" s="185"/>
      <c r="B29" s="234" t="s">
        <v>258</v>
      </c>
      <c r="C29" s="235"/>
      <c r="D29" s="235"/>
      <c r="E29" s="235"/>
      <c r="F29" s="236"/>
      <c r="G29" s="233">
        <f>TRUNC(SUM(G27:G28),4)</f>
        <v>0.2043</v>
      </c>
      <c r="H29" s="234"/>
      <c r="I29" s="236"/>
      <c r="J29" s="185"/>
      <c r="K29" s="185"/>
      <c r="L29" s="185"/>
    </row>
    <row r="30" ht="12.0" customHeight="1">
      <c r="A30" s="185"/>
      <c r="B30" s="229" t="s">
        <v>9</v>
      </c>
      <c r="C30" s="230" t="s">
        <v>259</v>
      </c>
      <c r="D30" s="231"/>
      <c r="E30" s="231"/>
      <c r="F30" s="232"/>
      <c r="G30" s="237">
        <f>TRUNC(G29*G43,4)</f>
        <v>0.0751</v>
      </c>
      <c r="H30" s="238" t="s">
        <v>260</v>
      </c>
      <c r="I30" s="239" t="s">
        <v>261</v>
      </c>
      <c r="J30" s="185"/>
      <c r="K30" s="185"/>
      <c r="L30" s="185"/>
    </row>
    <row r="31" ht="12.0" customHeight="1">
      <c r="A31" s="185"/>
      <c r="B31" s="240" t="s">
        <v>61</v>
      </c>
      <c r="C31" s="221"/>
      <c r="D31" s="221"/>
      <c r="E31" s="221"/>
      <c r="F31" s="197"/>
      <c r="G31" s="241">
        <f>TRUNC(SUM(G29:G30),4)</f>
        <v>0.2794</v>
      </c>
      <c r="H31" s="242"/>
      <c r="I31" s="242"/>
      <c r="J31" s="185"/>
      <c r="K31" s="185"/>
      <c r="L31" s="185"/>
    </row>
    <row r="32" ht="12.0" customHeight="1">
      <c r="A32" s="185"/>
      <c r="B32" s="186"/>
      <c r="C32" s="186"/>
      <c r="D32" s="186"/>
      <c r="E32" s="186"/>
      <c r="F32" s="186"/>
      <c r="G32" s="186"/>
      <c r="H32" s="186"/>
      <c r="I32" s="186"/>
      <c r="J32" s="185"/>
      <c r="K32" s="185"/>
      <c r="L32" s="185"/>
    </row>
    <row r="33" ht="12.0" customHeight="1">
      <c r="A33" s="185"/>
      <c r="B33" s="218" t="s">
        <v>69</v>
      </c>
      <c r="J33" s="185"/>
      <c r="K33" s="185"/>
      <c r="L33" s="185"/>
    </row>
    <row r="34" ht="15.0" customHeight="1">
      <c r="A34" s="185"/>
      <c r="B34" s="243" t="s">
        <v>70</v>
      </c>
      <c r="C34" s="244" t="s">
        <v>71</v>
      </c>
      <c r="D34" s="221"/>
      <c r="E34" s="221"/>
      <c r="F34" s="197"/>
      <c r="G34" s="219" t="s">
        <v>249</v>
      </c>
      <c r="H34" s="222" t="s">
        <v>250</v>
      </c>
      <c r="I34" s="222" t="s">
        <v>251</v>
      </c>
      <c r="J34" s="185"/>
      <c r="K34" s="185"/>
      <c r="L34" s="185"/>
    </row>
    <row r="35" ht="15.0" customHeight="1">
      <c r="A35" s="185"/>
      <c r="B35" s="245" t="s">
        <v>8</v>
      </c>
      <c r="C35" s="246" t="s">
        <v>72</v>
      </c>
      <c r="D35" s="247"/>
      <c r="E35" s="247"/>
      <c r="F35" s="248"/>
      <c r="G35" s="249">
        <v>0.2</v>
      </c>
      <c r="H35" s="250" t="s">
        <v>89</v>
      </c>
      <c r="I35" s="251" t="s">
        <v>262</v>
      </c>
      <c r="J35" s="185"/>
      <c r="K35" s="185"/>
      <c r="L35" s="185"/>
    </row>
    <row r="36" ht="15.0" customHeight="1">
      <c r="A36" s="185"/>
      <c r="B36" s="252" t="s">
        <v>9</v>
      </c>
      <c r="C36" s="253" t="s">
        <v>73</v>
      </c>
      <c r="D36" s="235"/>
      <c r="E36" s="235"/>
      <c r="F36" s="236"/>
      <c r="G36" s="254">
        <v>0.025</v>
      </c>
      <c r="H36" s="255" t="s">
        <v>89</v>
      </c>
      <c r="I36" s="256" t="s">
        <v>263</v>
      </c>
      <c r="J36" s="185"/>
      <c r="K36" s="185"/>
      <c r="L36" s="185"/>
    </row>
    <row r="37" ht="80.25" customHeight="1">
      <c r="A37" s="185"/>
      <c r="B37" s="252" t="s">
        <v>28</v>
      </c>
      <c r="C37" s="253" t="s">
        <v>74</v>
      </c>
      <c r="D37" s="235"/>
      <c r="E37" s="235"/>
      <c r="F37" s="236"/>
      <c r="G37" s="254">
        <v>0.03</v>
      </c>
      <c r="H37" s="257" t="s">
        <v>264</v>
      </c>
      <c r="I37" s="258"/>
      <c r="J37" s="185"/>
      <c r="K37" s="185"/>
      <c r="L37" s="185"/>
    </row>
    <row r="38" ht="15.0" customHeight="1">
      <c r="A38" s="185"/>
      <c r="B38" s="252" t="s">
        <v>30</v>
      </c>
      <c r="C38" s="253" t="s">
        <v>265</v>
      </c>
      <c r="D38" s="235"/>
      <c r="E38" s="235"/>
      <c r="F38" s="236"/>
      <c r="G38" s="254">
        <v>0.015</v>
      </c>
      <c r="H38" s="255" t="s">
        <v>89</v>
      </c>
      <c r="I38" s="256" t="s">
        <v>266</v>
      </c>
      <c r="J38" s="185"/>
      <c r="K38" s="185"/>
      <c r="L38" s="185"/>
    </row>
    <row r="39" ht="15.0" customHeight="1">
      <c r="A39" s="185"/>
      <c r="B39" s="252" t="s">
        <v>32</v>
      </c>
      <c r="C39" s="253" t="s">
        <v>267</v>
      </c>
      <c r="D39" s="235"/>
      <c r="E39" s="235"/>
      <c r="F39" s="236"/>
      <c r="G39" s="254">
        <v>0.01</v>
      </c>
      <c r="H39" s="255" t="s">
        <v>89</v>
      </c>
      <c r="I39" s="256" t="s">
        <v>268</v>
      </c>
      <c r="J39" s="185"/>
      <c r="K39" s="185"/>
      <c r="L39" s="185"/>
    </row>
    <row r="40" ht="15.0" customHeight="1">
      <c r="A40" s="185"/>
      <c r="B40" s="252" t="s">
        <v>77</v>
      </c>
      <c r="C40" s="253" t="s">
        <v>78</v>
      </c>
      <c r="D40" s="235"/>
      <c r="E40" s="235"/>
      <c r="F40" s="236"/>
      <c r="G40" s="259">
        <v>0.006</v>
      </c>
      <c r="H40" s="255" t="s">
        <v>89</v>
      </c>
      <c r="I40" s="256" t="s">
        <v>269</v>
      </c>
      <c r="J40" s="185"/>
      <c r="K40" s="185"/>
      <c r="L40" s="185"/>
    </row>
    <row r="41" ht="15.0" customHeight="1">
      <c r="A41" s="185"/>
      <c r="B41" s="252" t="s">
        <v>59</v>
      </c>
      <c r="C41" s="253" t="s">
        <v>79</v>
      </c>
      <c r="D41" s="235"/>
      <c r="E41" s="235"/>
      <c r="F41" s="236"/>
      <c r="G41" s="254">
        <v>0.002</v>
      </c>
      <c r="H41" s="255" t="s">
        <v>89</v>
      </c>
      <c r="I41" s="256" t="s">
        <v>270</v>
      </c>
      <c r="J41" s="185"/>
      <c r="K41" s="185"/>
      <c r="L41" s="185"/>
    </row>
    <row r="42" ht="15.0" customHeight="1">
      <c r="A42" s="185"/>
      <c r="B42" s="260" t="s">
        <v>80</v>
      </c>
      <c r="C42" s="261" t="s">
        <v>81</v>
      </c>
      <c r="D42" s="231"/>
      <c r="E42" s="231"/>
      <c r="F42" s="232"/>
      <c r="G42" s="259">
        <v>0.08</v>
      </c>
      <c r="H42" s="262" t="s">
        <v>89</v>
      </c>
      <c r="I42" s="263" t="s">
        <v>271</v>
      </c>
      <c r="J42" s="185"/>
      <c r="K42" s="185"/>
      <c r="L42" s="185"/>
    </row>
    <row r="43" ht="15.0" customHeight="1">
      <c r="A43" s="185"/>
      <c r="B43" s="240" t="s">
        <v>61</v>
      </c>
      <c r="C43" s="221"/>
      <c r="D43" s="221"/>
      <c r="E43" s="221"/>
      <c r="F43" s="197"/>
      <c r="G43" s="241">
        <f>SUM(G35:G42)</f>
        <v>0.368</v>
      </c>
      <c r="H43" s="242"/>
      <c r="I43" s="242"/>
      <c r="J43" s="185"/>
      <c r="K43" s="185"/>
      <c r="L43" s="185"/>
    </row>
    <row r="44" ht="12.0" customHeight="1">
      <c r="A44" s="185"/>
      <c r="B44" s="218"/>
      <c r="I44" s="218"/>
      <c r="J44" s="185"/>
      <c r="K44" s="185"/>
      <c r="L44" s="185"/>
    </row>
    <row r="45" ht="12.0" customHeight="1">
      <c r="A45" s="185"/>
      <c r="B45" s="218" t="s">
        <v>94</v>
      </c>
      <c r="J45" s="185"/>
      <c r="K45" s="185"/>
      <c r="L45" s="185"/>
    </row>
    <row r="46" ht="15.0" customHeight="1">
      <c r="A46" s="185"/>
      <c r="B46" s="243">
        <v>3.0</v>
      </c>
      <c r="C46" s="244" t="s">
        <v>95</v>
      </c>
      <c r="D46" s="221"/>
      <c r="E46" s="221"/>
      <c r="F46" s="197"/>
      <c r="G46" s="219" t="s">
        <v>249</v>
      </c>
      <c r="H46" s="222" t="s">
        <v>250</v>
      </c>
      <c r="I46" s="222" t="s">
        <v>251</v>
      </c>
      <c r="J46" s="185"/>
      <c r="K46" s="185"/>
      <c r="L46" s="185"/>
    </row>
    <row r="47" ht="15.0" customHeight="1">
      <c r="A47" s="185"/>
      <c r="B47" s="211" t="s">
        <v>8</v>
      </c>
      <c r="C47" s="223" t="s">
        <v>272</v>
      </c>
      <c r="D47" s="224"/>
      <c r="E47" s="224"/>
      <c r="F47" s="225"/>
      <c r="G47" s="264">
        <f>TRUNC((1/12)*0.05,5)</f>
        <v>0.00416</v>
      </c>
      <c r="H47" s="227" t="s">
        <v>273</v>
      </c>
      <c r="I47" s="228" t="s">
        <v>274</v>
      </c>
      <c r="J47" s="185"/>
      <c r="K47" s="185"/>
      <c r="L47" s="185"/>
    </row>
    <row r="48" ht="12.0" customHeight="1">
      <c r="A48" s="185"/>
      <c r="B48" s="265" t="s">
        <v>9</v>
      </c>
      <c r="C48" s="266" t="s">
        <v>275</v>
      </c>
      <c r="D48" s="235"/>
      <c r="E48" s="235"/>
      <c r="F48" s="236"/>
      <c r="G48" s="267">
        <f>TRUNC(G47*G42,4)</f>
        <v>0.0003</v>
      </c>
      <c r="H48" s="268" t="s">
        <v>276</v>
      </c>
      <c r="I48" s="269" t="s">
        <v>277</v>
      </c>
      <c r="J48" s="185"/>
      <c r="K48" s="185"/>
      <c r="L48" s="185"/>
    </row>
    <row r="49" ht="12.0" customHeight="1">
      <c r="A49" s="185"/>
      <c r="B49" s="265" t="s">
        <v>28</v>
      </c>
      <c r="C49" s="266" t="s">
        <v>278</v>
      </c>
      <c r="D49" s="235"/>
      <c r="E49" s="235"/>
      <c r="F49" s="236"/>
      <c r="G49" s="270">
        <f>TRUNC((1*0.08*0.4*0.25),4)</f>
        <v>0.008</v>
      </c>
      <c r="H49" s="271" t="s">
        <v>279</v>
      </c>
      <c r="I49" s="269" t="s">
        <v>280</v>
      </c>
      <c r="J49" s="185"/>
      <c r="K49" s="272"/>
      <c r="L49" s="185"/>
    </row>
    <row r="50">
      <c r="A50" s="185"/>
      <c r="B50" s="265" t="s">
        <v>30</v>
      </c>
      <c r="C50" s="266" t="s">
        <v>281</v>
      </c>
      <c r="D50" s="235"/>
      <c r="E50" s="235"/>
      <c r="F50" s="236"/>
      <c r="G50" s="254">
        <f>TRUNC((7/30/12),4)</f>
        <v>0.0194</v>
      </c>
      <c r="H50" s="265" t="s">
        <v>282</v>
      </c>
      <c r="I50" s="273" t="s">
        <v>274</v>
      </c>
      <c r="J50" s="269"/>
      <c r="K50" s="185"/>
      <c r="L50" s="185"/>
    </row>
    <row r="51" ht="12.0" customHeight="1">
      <c r="A51" s="185"/>
      <c r="B51" s="265" t="s">
        <v>32</v>
      </c>
      <c r="C51" s="266" t="s">
        <v>283</v>
      </c>
      <c r="D51" s="235"/>
      <c r="E51" s="235"/>
      <c r="F51" s="236"/>
      <c r="G51" s="274">
        <f>TRUNC(G50*G43,5)</f>
        <v>0.00713</v>
      </c>
      <c r="H51" s="265" t="s">
        <v>284</v>
      </c>
      <c r="I51" s="269" t="s">
        <v>285</v>
      </c>
      <c r="J51" s="185"/>
      <c r="K51" s="185"/>
      <c r="L51" s="185"/>
    </row>
    <row r="52" ht="12.0" customHeight="1">
      <c r="A52" s="185"/>
      <c r="B52" s="229" t="s">
        <v>77</v>
      </c>
      <c r="C52" s="230" t="s">
        <v>286</v>
      </c>
      <c r="D52" s="231"/>
      <c r="E52" s="231"/>
      <c r="F52" s="232"/>
      <c r="G52" s="275">
        <f>TRUNC((1*0.08*0.4),4)</f>
        <v>0.032</v>
      </c>
      <c r="H52" s="276" t="s">
        <v>287</v>
      </c>
      <c r="I52" s="277" t="s">
        <v>280</v>
      </c>
      <c r="J52" s="185"/>
      <c r="K52" s="185"/>
      <c r="L52" s="185"/>
    </row>
    <row r="53" ht="15.0" customHeight="1">
      <c r="A53" s="185"/>
      <c r="B53" s="240" t="s">
        <v>61</v>
      </c>
      <c r="C53" s="221"/>
      <c r="D53" s="221"/>
      <c r="E53" s="221"/>
      <c r="F53" s="197"/>
      <c r="G53" s="241">
        <f>SUM(G47:G52)</f>
        <v>0.07099</v>
      </c>
      <c r="H53" s="242"/>
      <c r="I53" s="242"/>
      <c r="J53" s="185"/>
      <c r="K53" s="185"/>
      <c r="L53" s="185"/>
    </row>
    <row r="54" ht="12.0" customHeight="1">
      <c r="A54" s="185"/>
      <c r="B54" s="186"/>
      <c r="C54" s="186"/>
      <c r="D54" s="186"/>
      <c r="E54" s="186"/>
      <c r="F54" s="186"/>
      <c r="G54" s="186"/>
      <c r="H54" s="186"/>
      <c r="I54" s="186"/>
      <c r="J54" s="185"/>
      <c r="K54" s="185"/>
      <c r="L54" s="185"/>
    </row>
    <row r="55" ht="12.0" customHeight="1">
      <c r="A55" s="185"/>
      <c r="B55" s="218" t="s">
        <v>103</v>
      </c>
      <c r="J55" s="185"/>
      <c r="K55" s="185"/>
      <c r="L55" s="185"/>
    </row>
    <row r="56" ht="12.0" customHeight="1">
      <c r="A56" s="185"/>
      <c r="B56" s="218" t="s">
        <v>104</v>
      </c>
      <c r="J56" s="185"/>
      <c r="K56" s="185"/>
      <c r="L56" s="185"/>
    </row>
    <row r="57" ht="15.0" customHeight="1">
      <c r="A57" s="185"/>
      <c r="B57" s="243" t="s">
        <v>105</v>
      </c>
      <c r="C57" s="244" t="s">
        <v>119</v>
      </c>
      <c r="D57" s="221"/>
      <c r="E57" s="221"/>
      <c r="F57" s="197"/>
      <c r="G57" s="219" t="s">
        <v>249</v>
      </c>
      <c r="H57" s="222" t="s">
        <v>250</v>
      </c>
      <c r="I57" s="222" t="s">
        <v>251</v>
      </c>
      <c r="J57" s="185"/>
      <c r="K57" s="185"/>
      <c r="L57" s="185"/>
    </row>
    <row r="58" ht="12.0" customHeight="1">
      <c r="A58" s="185"/>
      <c r="B58" s="211" t="s">
        <v>8</v>
      </c>
      <c r="C58" s="278" t="s">
        <v>288</v>
      </c>
      <c r="D58" s="235"/>
      <c r="E58" s="235"/>
      <c r="F58" s="236"/>
      <c r="G58" s="226"/>
      <c r="H58" s="279" t="s">
        <v>289</v>
      </c>
      <c r="I58" s="280" t="s">
        <v>290</v>
      </c>
      <c r="J58" s="185"/>
      <c r="K58" s="185"/>
      <c r="L58" s="185"/>
    </row>
    <row r="59" ht="12.0" customHeight="1">
      <c r="A59" s="185"/>
      <c r="B59" s="265" t="s">
        <v>9</v>
      </c>
      <c r="C59" s="266" t="s">
        <v>291</v>
      </c>
      <c r="D59" s="235"/>
      <c r="E59" s="235"/>
      <c r="F59" s="236"/>
      <c r="G59" s="233">
        <f>TRUNC(3/1095,4)</f>
        <v>0.0027</v>
      </c>
      <c r="H59" s="281" t="s">
        <v>292</v>
      </c>
      <c r="I59" s="273" t="s">
        <v>293</v>
      </c>
      <c r="J59" s="185"/>
      <c r="K59" s="185"/>
      <c r="L59" s="185"/>
    </row>
    <row r="60" ht="12.0" customHeight="1">
      <c r="A60" s="185"/>
      <c r="B60" s="265" t="s">
        <v>28</v>
      </c>
      <c r="C60" s="266" t="s">
        <v>294</v>
      </c>
      <c r="D60" s="235"/>
      <c r="E60" s="235"/>
      <c r="F60" s="236"/>
      <c r="G60" s="233">
        <f>TRUNC((5/30/36)*0.045,4)</f>
        <v>0.0002</v>
      </c>
      <c r="H60" s="281" t="s">
        <v>295</v>
      </c>
      <c r="I60" s="273" t="s">
        <v>296</v>
      </c>
      <c r="J60" s="185"/>
      <c r="K60" s="185"/>
      <c r="L60" s="185"/>
    </row>
    <row r="61" ht="24.75" customHeight="1">
      <c r="A61" s="185"/>
      <c r="B61" s="265" t="s">
        <v>30</v>
      </c>
      <c r="C61" s="266" t="s">
        <v>297</v>
      </c>
      <c r="D61" s="235"/>
      <c r="E61" s="235"/>
      <c r="F61" s="236"/>
      <c r="G61" s="233">
        <f>TRUNC((15/30/36)*0.0234,4)</f>
        <v>0.0003</v>
      </c>
      <c r="H61" s="281" t="s">
        <v>298</v>
      </c>
      <c r="I61" s="273" t="s">
        <v>299</v>
      </c>
      <c r="J61" s="185"/>
      <c r="K61" s="185"/>
      <c r="L61" s="185"/>
    </row>
    <row r="62" ht="24.75" customHeight="1">
      <c r="A62" s="185"/>
      <c r="B62" s="265" t="s">
        <v>32</v>
      </c>
      <c r="C62" s="266" t="s">
        <v>300</v>
      </c>
      <c r="D62" s="235"/>
      <c r="E62" s="235"/>
      <c r="F62" s="236"/>
      <c r="G62" s="282">
        <f>TRUNC((120/1095)*0.03,5)</f>
        <v>0.00328</v>
      </c>
      <c r="H62" s="283" t="s">
        <v>301</v>
      </c>
      <c r="I62" s="228" t="s">
        <v>302</v>
      </c>
      <c r="J62" s="185"/>
      <c r="K62" s="185"/>
      <c r="L62" s="185"/>
    </row>
    <row r="63" ht="24.75" customHeight="1">
      <c r="A63" s="185"/>
      <c r="B63" s="229" t="s">
        <v>77</v>
      </c>
      <c r="C63" s="266" t="s">
        <v>303</v>
      </c>
      <c r="D63" s="235"/>
      <c r="E63" s="235"/>
      <c r="F63" s="236"/>
      <c r="G63" s="284">
        <f>TRUNC((17.88/30/36),5)</f>
        <v>0.01655</v>
      </c>
      <c r="H63" s="281" t="s">
        <v>304</v>
      </c>
      <c r="I63" s="273" t="s">
        <v>305</v>
      </c>
      <c r="J63" s="185"/>
      <c r="K63" s="185"/>
      <c r="L63" s="185"/>
    </row>
    <row r="64" ht="12.0" customHeight="1">
      <c r="A64" s="185"/>
      <c r="B64" s="240" t="s">
        <v>61</v>
      </c>
      <c r="C64" s="221"/>
      <c r="D64" s="221"/>
      <c r="E64" s="221"/>
      <c r="F64" s="197"/>
      <c r="G64" s="241">
        <f>SUM(G58:G63)</f>
        <v>0.02303</v>
      </c>
      <c r="H64" s="242"/>
      <c r="I64" s="242"/>
      <c r="J64" s="185"/>
      <c r="K64" s="185"/>
      <c r="L64" s="185"/>
    </row>
    <row r="65" ht="12.0" customHeight="1">
      <c r="A65" s="185"/>
      <c r="B65" s="186"/>
      <c r="C65" s="186"/>
      <c r="D65" s="186"/>
      <c r="E65" s="186"/>
      <c r="F65" s="186"/>
      <c r="G65" s="285"/>
      <c r="H65" s="186"/>
      <c r="I65" s="186"/>
      <c r="J65" s="185"/>
      <c r="K65" s="185"/>
      <c r="L65" s="185"/>
    </row>
    <row r="66" ht="12.0" customHeight="1">
      <c r="A66" s="185"/>
      <c r="B66" s="240" t="s">
        <v>306</v>
      </c>
      <c r="C66" s="221"/>
      <c r="D66" s="221"/>
      <c r="E66" s="221"/>
      <c r="F66" s="197"/>
      <c r="G66" s="241">
        <f>TRUNC(G31+G43+G53+G64,4)</f>
        <v>0.7414</v>
      </c>
      <c r="H66" s="186"/>
      <c r="I66" s="186"/>
      <c r="J66" s="185"/>
      <c r="K66" s="185"/>
      <c r="L66" s="185"/>
    </row>
    <row r="67" ht="12.0" customHeight="1">
      <c r="A67" s="185"/>
      <c r="B67" s="186"/>
      <c r="C67" s="186"/>
      <c r="D67" s="186"/>
      <c r="E67" s="186"/>
      <c r="F67" s="186"/>
      <c r="G67" s="285"/>
      <c r="H67" s="186"/>
      <c r="I67" s="186"/>
      <c r="J67" s="185"/>
      <c r="K67" s="185"/>
      <c r="L67" s="185"/>
    </row>
    <row r="68">
      <c r="A68" s="185"/>
      <c r="B68" s="185"/>
      <c r="C68" s="196" t="s">
        <v>307</v>
      </c>
      <c r="D68" s="221"/>
      <c r="E68" s="221"/>
      <c r="F68" s="197"/>
      <c r="G68" s="286"/>
      <c r="H68" s="287" t="s">
        <v>308</v>
      </c>
      <c r="J68" s="185"/>
      <c r="K68" s="185"/>
      <c r="L68" s="185"/>
    </row>
    <row r="69" ht="15.0" customHeight="1">
      <c r="A69" s="185"/>
      <c r="B69" s="185"/>
      <c r="C69" s="288" t="s">
        <v>309</v>
      </c>
      <c r="D69" s="289"/>
      <c r="E69" s="290"/>
      <c r="F69" s="291">
        <v>0.0165</v>
      </c>
      <c r="G69" s="292"/>
      <c r="H69" s="185"/>
      <c r="I69" s="185"/>
      <c r="J69" s="185"/>
      <c r="K69" s="185"/>
      <c r="L69" s="185"/>
    </row>
    <row r="70" ht="15.0" customHeight="1">
      <c r="A70" s="185"/>
      <c r="B70" s="185"/>
      <c r="C70" s="234" t="s">
        <v>310</v>
      </c>
      <c r="D70" s="235"/>
      <c r="E70" s="236"/>
      <c r="F70" s="293">
        <v>0.076</v>
      </c>
      <c r="G70" s="292"/>
      <c r="H70" s="185"/>
      <c r="I70" s="185"/>
      <c r="J70" s="185"/>
      <c r="K70" s="185"/>
      <c r="L70" s="185"/>
    </row>
    <row r="71" ht="15.0" customHeight="1">
      <c r="A71" s="185"/>
      <c r="B71" s="185"/>
      <c r="C71" s="234" t="s">
        <v>311</v>
      </c>
      <c r="D71" s="235"/>
      <c r="E71" s="236"/>
      <c r="F71" s="293">
        <v>0.05</v>
      </c>
      <c r="G71" s="292"/>
      <c r="H71" s="185"/>
      <c r="I71" s="185"/>
      <c r="J71" s="185"/>
      <c r="K71" s="185"/>
      <c r="L71" s="185"/>
    </row>
    <row r="72" ht="12.0" customHeight="1"/>
    <row r="73" ht="12.0" customHeight="1"/>
    <row r="74" ht="18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66">
    <mergeCell ref="B53:F53"/>
    <mergeCell ref="B55:I55"/>
    <mergeCell ref="B56:I56"/>
    <mergeCell ref="C57:F57"/>
    <mergeCell ref="C58:F58"/>
    <mergeCell ref="C59:F59"/>
    <mergeCell ref="C60:F60"/>
    <mergeCell ref="C69:E69"/>
    <mergeCell ref="C70:E70"/>
    <mergeCell ref="C71:E71"/>
    <mergeCell ref="C61:F61"/>
    <mergeCell ref="C62:F62"/>
    <mergeCell ref="C63:F63"/>
    <mergeCell ref="B64:F64"/>
    <mergeCell ref="B66:F66"/>
    <mergeCell ref="C68:F68"/>
    <mergeCell ref="H68:I68"/>
    <mergeCell ref="B1:I1"/>
    <mergeCell ref="C3:F3"/>
    <mergeCell ref="C4:F4"/>
    <mergeCell ref="D7:F7"/>
    <mergeCell ref="I7:J7"/>
    <mergeCell ref="D8:F8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B23:I23"/>
    <mergeCell ref="B24:I24"/>
    <mergeCell ref="B25:I25"/>
    <mergeCell ref="C26:F26"/>
    <mergeCell ref="C27:F27"/>
    <mergeCell ref="C28:F28"/>
    <mergeCell ref="B29:F29"/>
    <mergeCell ref="H29:I29"/>
    <mergeCell ref="C30:F30"/>
    <mergeCell ref="B31:F31"/>
    <mergeCell ref="B33:I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B43:F43"/>
    <mergeCell ref="B44:H44"/>
    <mergeCell ref="B45:I45"/>
    <mergeCell ref="C46:F46"/>
    <mergeCell ref="C47:F47"/>
    <mergeCell ref="C48:F48"/>
    <mergeCell ref="C49:F49"/>
    <mergeCell ref="C50:F50"/>
    <mergeCell ref="C51:F51"/>
    <mergeCell ref="C52:F52"/>
  </mergeCells>
  <printOptions horizontalCentered="1"/>
  <pageMargins bottom="1.18125" footer="0.0" header="0.0" left="0.511805555555555" right="0.511805555555555" top="1.575"/>
  <pageSetup paperSize="9" scale="61" orientation="portrait"/>
  <drawing r:id="rId1"/>
</worksheet>
</file>